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Балахнина С.А\Мои документы\МУНИЦИПАЛЬНАЯ ПРОГРАММА\2025\4. МП октябрь 2025\"/>
    </mc:Choice>
  </mc:AlternateContent>
  <xr:revisionPtr revIDLastSave="0" documentId="13_ncr:1_{75F49D04-B8C3-4C59-AB82-73AC8098536D}" xr6:coauthVersionLast="36" xr6:coauthVersionMax="36" xr10:uidLastSave="{00000000-0000-0000-0000-000000000000}"/>
  <bookViews>
    <workbookView xWindow="0" yWindow="0" windowWidth="24240" windowHeight="13740" xr2:uid="{00000000-000D-0000-FFFF-FFFF00000000}"/>
  </bookViews>
  <sheets>
    <sheet name="Лист3 (2)" sheetId="4" r:id="rId1"/>
  </sheets>
  <definedNames>
    <definedName name="_xlnm.Print_Titles" localSheetId="0">'Лист3 (2)'!$5:$6</definedName>
    <definedName name="_xlnm.Print_Area" localSheetId="0">'Лист3 (2)'!$A$1:$M$109</definedName>
  </definedNames>
  <calcPr calcId="191029"/>
</workbook>
</file>

<file path=xl/calcChain.xml><?xml version="1.0" encoding="utf-8"?>
<calcChain xmlns="http://schemas.openxmlformats.org/spreadsheetml/2006/main">
  <c r="H20" i="4" l="1"/>
  <c r="I33" i="4" l="1"/>
  <c r="J33" i="4"/>
  <c r="K33" i="4"/>
  <c r="L33" i="4"/>
  <c r="G33" i="4"/>
  <c r="G34" i="4" s="1"/>
  <c r="H32" i="4"/>
  <c r="I32" i="4"/>
  <c r="J32" i="4"/>
  <c r="K32" i="4"/>
  <c r="L32" i="4"/>
  <c r="G32" i="4"/>
  <c r="F31" i="4"/>
  <c r="F32" i="4" l="1"/>
  <c r="I20" i="4" l="1"/>
  <c r="I11" i="4"/>
  <c r="H88" i="4"/>
  <c r="H11" i="4"/>
  <c r="H28" i="4" l="1"/>
  <c r="H25" i="4"/>
  <c r="H19" i="4" l="1"/>
  <c r="H17" i="4" l="1"/>
  <c r="H16" i="4"/>
  <c r="H12" i="4" l="1"/>
  <c r="H75" i="4" l="1"/>
  <c r="G12" i="4" l="1"/>
  <c r="H72" i="4" l="1"/>
  <c r="I72" i="4"/>
  <c r="J72" i="4"/>
  <c r="K72" i="4"/>
  <c r="L72" i="4"/>
  <c r="G72" i="4"/>
  <c r="G103" i="4"/>
  <c r="G75" i="4"/>
  <c r="I75" i="4"/>
  <c r="J75" i="4"/>
  <c r="K75" i="4"/>
  <c r="L75" i="4"/>
  <c r="G74" i="4"/>
  <c r="H73" i="4"/>
  <c r="F73" i="4" s="1"/>
  <c r="I73" i="4"/>
  <c r="J73" i="4"/>
  <c r="K73" i="4"/>
  <c r="L73" i="4"/>
  <c r="G73" i="4"/>
  <c r="H71" i="4"/>
  <c r="I71" i="4"/>
  <c r="J71" i="4"/>
  <c r="K71" i="4"/>
  <c r="L71" i="4"/>
  <c r="G71" i="4"/>
  <c r="F71" i="4" s="1"/>
  <c r="H70" i="4"/>
  <c r="I70" i="4"/>
  <c r="J70" i="4"/>
  <c r="K70" i="4"/>
  <c r="L70" i="4"/>
  <c r="G70" i="4"/>
  <c r="F69" i="4"/>
  <c r="F66" i="4"/>
  <c r="F70" i="4" l="1"/>
  <c r="G81" i="4" l="1"/>
  <c r="G58" i="4" l="1"/>
  <c r="H58" i="4"/>
  <c r="I58" i="4"/>
  <c r="J58" i="4"/>
  <c r="J98" i="4" s="1"/>
  <c r="J59" i="4"/>
  <c r="J97" i="4" s="1"/>
  <c r="K59" i="4"/>
  <c r="L59" i="4"/>
  <c r="H23" i="4" l="1"/>
  <c r="H33" i="4" s="1"/>
  <c r="F33" i="4" s="1"/>
  <c r="K58" i="4" l="1"/>
  <c r="L58" i="4"/>
  <c r="H56" i="4" l="1"/>
  <c r="I56" i="4"/>
  <c r="J56" i="4"/>
  <c r="K56" i="4"/>
  <c r="L56" i="4"/>
  <c r="G56" i="4"/>
  <c r="H98" i="4"/>
  <c r="I98" i="4"/>
  <c r="K98" i="4"/>
  <c r="L98" i="4"/>
  <c r="G98" i="4"/>
  <c r="H59" i="4"/>
  <c r="H97" i="4" s="1"/>
  <c r="I59" i="4"/>
  <c r="I97" i="4" s="1"/>
  <c r="K97" i="4"/>
  <c r="L97" i="4"/>
  <c r="G59" i="4"/>
  <c r="G97" i="4" s="1"/>
  <c r="H60" i="4"/>
  <c r="I60" i="4"/>
  <c r="J60" i="4"/>
  <c r="K60" i="4"/>
  <c r="L60" i="4"/>
  <c r="G60" i="4"/>
  <c r="F55" i="4"/>
  <c r="F53" i="4"/>
  <c r="F51" i="4"/>
  <c r="F49" i="4"/>
  <c r="F47" i="4"/>
  <c r="F45" i="4"/>
  <c r="F43" i="4"/>
  <c r="F59" i="4" l="1"/>
  <c r="F60" i="4"/>
  <c r="F100" i="4"/>
  <c r="F88" i="4"/>
  <c r="F85" i="4"/>
  <c r="F81" i="4"/>
  <c r="F82" i="4"/>
  <c r="F80" i="4"/>
  <c r="F76" i="4"/>
  <c r="F44" i="4"/>
  <c r="F46" i="4"/>
  <c r="F48" i="4"/>
  <c r="F50" i="4"/>
  <c r="F52" i="4"/>
  <c r="F54" i="4"/>
  <c r="F42" i="4"/>
  <c r="F38" i="4"/>
  <c r="F35" i="4"/>
  <c r="F28" i="4"/>
  <c r="F25" i="4"/>
  <c r="F21" i="4"/>
  <c r="F22" i="4"/>
  <c r="F20" i="4"/>
  <c r="F17" i="4"/>
  <c r="F18" i="4"/>
  <c r="F16" i="4"/>
  <c r="F12" i="4"/>
  <c r="F13" i="4"/>
  <c r="F11" i="4"/>
  <c r="L94" i="4" l="1"/>
  <c r="L103" i="4" s="1"/>
  <c r="L93" i="4"/>
  <c r="L89" i="4"/>
  <c r="L83" i="4"/>
  <c r="L74" i="4"/>
  <c r="L67" i="4"/>
  <c r="L99" i="4" s="1"/>
  <c r="L23" i="4"/>
  <c r="L57" i="4"/>
  <c r="L62" i="4" s="1"/>
  <c r="L61" i="4" s="1"/>
  <c r="L29" i="4"/>
  <c r="L26" i="4"/>
  <c r="L14" i="4"/>
  <c r="F19" i="4" l="1"/>
  <c r="L90" i="4"/>
  <c r="L91" i="4" s="1"/>
  <c r="L92" i="4"/>
  <c r="L37" i="4" l="1"/>
  <c r="L36" i="4" s="1"/>
  <c r="L34" i="4"/>
  <c r="L96" i="4" s="1"/>
  <c r="L95" i="4"/>
  <c r="L102" i="4" l="1"/>
  <c r="L101" i="4" s="1"/>
  <c r="K89" i="4"/>
  <c r="K93" i="4"/>
  <c r="K94" i="4"/>
  <c r="K103" i="4" s="1"/>
  <c r="K83" i="4"/>
  <c r="K67" i="4"/>
  <c r="K99" i="4" s="1"/>
  <c r="K74" i="4"/>
  <c r="J57" i="4"/>
  <c r="K57" i="4"/>
  <c r="K62" i="4" s="1"/>
  <c r="K61" i="4" s="1"/>
  <c r="K29" i="4"/>
  <c r="K26" i="4"/>
  <c r="J62" i="4" l="1"/>
  <c r="J61" i="4" s="1"/>
  <c r="K90" i="4"/>
  <c r="K91" i="4" s="1"/>
  <c r="K92" i="4"/>
  <c r="K23" i="4"/>
  <c r="K14" i="4"/>
  <c r="K95" i="4" l="1"/>
  <c r="K34" i="4"/>
  <c r="K96" i="4" s="1"/>
  <c r="K37" i="4"/>
  <c r="K36" i="4" s="1"/>
  <c r="K102" i="4" l="1"/>
  <c r="K101" i="4" s="1"/>
  <c r="H57" i="4" l="1"/>
  <c r="H62" i="4" l="1"/>
  <c r="H93" i="4"/>
  <c r="G94" i="4" l="1"/>
  <c r="G93" i="4"/>
  <c r="G89" i="4"/>
  <c r="G83" i="4"/>
  <c r="G90" i="4" l="1"/>
  <c r="G92" i="4"/>
  <c r="G91" i="4" l="1"/>
  <c r="F75" i="4"/>
  <c r="G67" i="4"/>
  <c r="G26" i="4"/>
  <c r="G23" i="4"/>
  <c r="G14" i="4"/>
  <c r="G29" i="4" l="1"/>
  <c r="G57" i="4" l="1"/>
  <c r="G37" i="4" l="1"/>
  <c r="G95" i="4"/>
  <c r="G96" i="4"/>
  <c r="G99" i="4"/>
  <c r="G62" i="4"/>
  <c r="I26" i="4"/>
  <c r="G36" i="4" l="1"/>
  <c r="G102" i="4"/>
  <c r="G101" i="4" s="1"/>
  <c r="G61" i="4"/>
  <c r="J29" i="4" l="1"/>
  <c r="I29" i="4"/>
  <c r="H29" i="4"/>
  <c r="H121" i="4"/>
  <c r="I94" i="4"/>
  <c r="J94" i="4"/>
  <c r="H94" i="4"/>
  <c r="I93" i="4"/>
  <c r="J93" i="4"/>
  <c r="J89" i="4"/>
  <c r="I89" i="4"/>
  <c r="H89" i="4"/>
  <c r="F89" i="4" s="1"/>
  <c r="H86" i="4"/>
  <c r="I86" i="4"/>
  <c r="J86" i="4"/>
  <c r="H83" i="4"/>
  <c r="I83" i="4"/>
  <c r="J83" i="4"/>
  <c r="J74" i="4"/>
  <c r="I74" i="4"/>
  <c r="H74" i="4"/>
  <c r="J67" i="4"/>
  <c r="J99" i="4" s="1"/>
  <c r="I67" i="4"/>
  <c r="I99" i="4" s="1"/>
  <c r="H67" i="4"/>
  <c r="F67" i="4" s="1"/>
  <c r="F56" i="4"/>
  <c r="F94" i="4" l="1"/>
  <c r="F29" i="4"/>
  <c r="F93" i="4"/>
  <c r="F83" i="4"/>
  <c r="F74" i="4"/>
  <c r="F86" i="4"/>
  <c r="H92" i="4"/>
  <c r="H90" i="4"/>
  <c r="F97" i="4"/>
  <c r="H103" i="4"/>
  <c r="I92" i="4"/>
  <c r="J103" i="4"/>
  <c r="I103" i="4"/>
  <c r="J92" i="4"/>
  <c r="I90" i="4"/>
  <c r="J90" i="4"/>
  <c r="J91" i="4" s="1"/>
  <c r="I57" i="4"/>
  <c r="F57" i="4" s="1"/>
  <c r="M116" i="4"/>
  <c r="M118" i="4"/>
  <c r="M119" i="4"/>
  <c r="M120" i="4"/>
  <c r="M114" i="4"/>
  <c r="I121" i="4"/>
  <c r="J121" i="4"/>
  <c r="F92" i="4" l="1"/>
  <c r="F90" i="4"/>
  <c r="F58" i="4"/>
  <c r="F103" i="4"/>
  <c r="F72" i="4"/>
  <c r="I62" i="4"/>
  <c r="F62" i="4" s="1"/>
  <c r="H91" i="4"/>
  <c r="F98" i="4"/>
  <c r="I91" i="4"/>
  <c r="M121" i="4"/>
  <c r="H61" i="4"/>
  <c r="F91" i="4" l="1"/>
  <c r="I61" i="4"/>
  <c r="F61" i="4" s="1"/>
  <c r="H99" i="4"/>
  <c r="F99" i="4" s="1"/>
  <c r="J26" i="4"/>
  <c r="H26" i="4"/>
  <c r="J14" i="4"/>
  <c r="F26" i="4" l="1"/>
  <c r="J23" i="4"/>
  <c r="I23" i="4"/>
  <c r="I14" i="4"/>
  <c r="H14" i="4"/>
  <c r="F23" i="4" l="1"/>
  <c r="F14" i="4"/>
  <c r="H34" i="4" l="1"/>
  <c r="H96" i="4" s="1"/>
  <c r="J34" i="4"/>
  <c r="J96" i="4" s="1"/>
  <c r="I34" i="4"/>
  <c r="I96" i="4" s="1"/>
  <c r="I95" i="4"/>
  <c r="J37" i="4"/>
  <c r="J36" i="4" s="1"/>
  <c r="J115" i="4"/>
  <c r="J117" i="4" s="1"/>
  <c r="J95" i="4"/>
  <c r="H95" i="4"/>
  <c r="H115" i="4"/>
  <c r="H37" i="4"/>
  <c r="I37" i="4"/>
  <c r="I115" i="4"/>
  <c r="I117" i="4" s="1"/>
  <c r="F34" i="4" l="1"/>
  <c r="F95" i="4"/>
  <c r="F37" i="4"/>
  <c r="H102" i="4"/>
  <c r="I102" i="4"/>
  <c r="J102" i="4"/>
  <c r="J101" i="4" s="1"/>
  <c r="I36" i="4"/>
  <c r="M115" i="4"/>
  <c r="H117" i="4"/>
  <c r="M117" i="4" s="1"/>
  <c r="H36" i="4"/>
  <c r="F96" i="4" l="1"/>
  <c r="H101" i="4"/>
  <c r="F102" i="4"/>
  <c r="F36" i="4"/>
  <c r="I101" i="4"/>
  <c r="F101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G16" authorId="0" shapeId="0" xr:uid="{BAAA175C-50A8-4018-B5A5-B45A88ACA2B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3 908,2
</t>
        </r>
      </text>
    </comment>
    <comment ref="G17" authorId="0" shapeId="0" xr:uid="{208F16ED-D1F5-4BE0-8725-82065675D6E2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912,1</t>
        </r>
      </text>
    </comment>
    <comment ref="G19" authorId="0" shapeId="0" xr:uid="{53F2E66F-95DF-4E00-9697-BE400C2E17F4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5 823,9</t>
        </r>
      </text>
    </comment>
    <comment ref="G20" authorId="0" shapeId="0" xr:uid="{81733B0F-FEA8-4EA8-9C86-C21CF6FF7133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4 160,5</t>
        </r>
      </text>
    </comment>
    <comment ref="G25" authorId="0" shapeId="0" xr:uid="{39131B45-4127-47FE-9711-9016A1B5133B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700</t>
        </r>
      </text>
    </comment>
    <comment ref="G28" authorId="0" shapeId="0" xr:uid="{B30F9C6B-407F-4DED-98FA-FEF18560CB2E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29601, 34901, 
1 590,8
</t>
        </r>
      </text>
    </comment>
  </commentList>
</comments>
</file>

<file path=xl/sharedStrings.xml><?xml version="1.0" encoding="utf-8"?>
<sst xmlns="http://schemas.openxmlformats.org/spreadsheetml/2006/main" count="254" uniqueCount="177">
  <si>
    <t>№п/п</t>
  </si>
  <si>
    <t>Наименование основного мероприятия</t>
  </si>
  <si>
    <t>Ответственный исполнитель или соисполнитель (участники)</t>
  </si>
  <si>
    <t>Источники финансирования</t>
  </si>
  <si>
    <t>Объем финансирования всего, тыс. руб.</t>
  </si>
  <si>
    <t>Показатель результативности подпрограммы</t>
  </si>
  <si>
    <t>1.</t>
  </si>
  <si>
    <t>1.1.1.</t>
  </si>
  <si>
    <t>администрация Нижнеилимского муниципального района</t>
  </si>
  <si>
    <t>МБ, ОБ</t>
  </si>
  <si>
    <t>1.1.2.</t>
  </si>
  <si>
    <t>Итого по задаче 1:</t>
  </si>
  <si>
    <t>Итого по подпрограмме:</t>
  </si>
  <si>
    <t>в том числе: средства налоговых и неналоговых доходов бюджета МО "Нижнеилимский район"</t>
  </si>
  <si>
    <t>средства областного бюджета</t>
  </si>
  <si>
    <t>в том числе по ответственным исполнителям и соисполнителям:</t>
  </si>
  <si>
    <t>МКУ "Центр"</t>
  </si>
  <si>
    <t>Цель: Обеспечение деятельности администрации Нижнеилимского муниципального района</t>
  </si>
  <si>
    <t>Задача 1: Полное и своевременное материальное обеспечение сотрудников администрации Нижнеилимского муниципального района и МКУ «Центр».</t>
  </si>
  <si>
    <t>-</t>
  </si>
  <si>
    <t>Основное мероприятие:  Уплата страховых взносов на обязательное социальное страхование в соответствии с действующим законодательством</t>
  </si>
  <si>
    <t>Основное мероприятие: Выплата заработной платы, денежного содержания, социальных  пособий и компенсаций персоналу в соответствии с действующим законодательством</t>
  </si>
  <si>
    <t>1.1.3.</t>
  </si>
  <si>
    <t>Основное мероприятие: Выплата компенсаций и прочих несоциальных выплат персоналу в соответствии с действующим законодательством</t>
  </si>
  <si>
    <t>МБ</t>
  </si>
  <si>
    <t>Основное мероприятие: Обеспечение непрерывного функционирования автотранспортной техники, находящейся в оперативном управлении МКУ «Центр»</t>
  </si>
  <si>
    <t>Выполнение поступивших заявок на предоставление автотранспортных средств от должностных лиц и муниципальных служащих органов местного самоуправления, муниципальных учреждений Нижнеилимского района, %.</t>
  </si>
  <si>
    <t xml:space="preserve">Доля использованных бюджетных средств на материально-техническое обеспечение администрации Нижнеилимского муниципального района и МКУ «Центр», %.
</t>
  </si>
  <si>
    <t>Основное мероприятие: Содержание недвижимого и движимого имущества (включая обеспечение функционирования коммуникаций и внутренних систем зданий) администрации Нижнеилимского муниципального района и МКУ «Центр»</t>
  </si>
  <si>
    <t>Основное мероприятие: Своевременная оплата счетов за прочие услуги (проектные и изыскательские работы, услуги в области информационных технологий, услуги охраны, типографские работы, услуги, медицинские услуги, подписка на периодические и справочные издания, нотариальные услуги, услуги статистики и прочие услуги) и прочих расходов (в том числе налоги, пошлины, сборы, представительские расходы, исполнение судебных актов)</t>
  </si>
  <si>
    <t xml:space="preserve">Доля использованных бюджетных средств на оплату счетов за прочие услуги (проектные и изыскательские работы, услуги в области информационных технологий, услуги охраны, типографские работы, услуги, медицинские услуги, подписка на периодические и справочные издания, нотариальные услуги, услуги статистики и прочие услуги) и прочих расходов (в том числе налоги, пошлины, сборы, представительские расходы, исполнение судебных актов)
от объема доведенных лимитов бюджетных обязательств на эти цели, %.
</t>
  </si>
  <si>
    <t>Основное мероприятие:Повышение качества организации исполнения бюджета, повышение качества ведения учета и составление отчетности на основе единой методологии, унификации и стандартизации учетных процессов.</t>
  </si>
  <si>
    <t>Основное мероприятие: Оптимизация расходных обязательств бюджета МО «Нижнеилимский район»</t>
  </si>
  <si>
    <t>Выполнение ежегодного плана по оптимизации расходов, да/нет.</t>
  </si>
  <si>
    <t>Задача 2: Содержание муниципального имущества, техническое, организационное, хозяйственное обеспечение, бухгалтерское обслуживание администрации Нижнеилимского муниципального района.</t>
  </si>
  <si>
    <t>Итого по задаче 2:</t>
  </si>
  <si>
    <t>Итого по задаче 3:</t>
  </si>
  <si>
    <t xml:space="preserve">Основное мероприятие:  Доведение официальной и иной актуальной информации о деятельности администрации района до населения района </t>
  </si>
  <si>
    <t>Задача 3: Информационное сопровождение деятельности администрации Нижнеилимского муниципального района, в том числе в  СМИ, на официальном сайте, в социальных сетях.</t>
  </si>
  <si>
    <t>кадры</t>
  </si>
  <si>
    <t>обесп</t>
  </si>
  <si>
    <t>ОБ</t>
  </si>
  <si>
    <t>ПП</t>
  </si>
  <si>
    <t>ФБ</t>
  </si>
  <si>
    <t>2.</t>
  </si>
  <si>
    <t>Цель: Обеспечение реализации переданных отдельных государственных полномочий в соответствии с нормативными актами Иркутской области</t>
  </si>
  <si>
    <t>Задача 1: Реализация переданных отдельных государственных полномочий</t>
  </si>
  <si>
    <t>Основное мероприятие: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</si>
  <si>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Количество принятых документов государственной собственности, ед. хр.</t>
  </si>
  <si>
    <t>Основное мероприятие: Осуществление отдельных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</si>
  <si>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Количество подготовленных к рассмотрению и рассмотренных дел об административных правонарушениях на заседаниях комиссии по делам несовершеннолетних и защите их прав, шт.</t>
  </si>
  <si>
    <t>Основное мероприятие: Осуществление отдельных областных государственных полномочий по определению персонального состава и обеспечению деятельности административных комиссий</t>
  </si>
  <si>
    <t>Количество рассмотренных дел об административных правонарушениях, предусмотренных законами Иркутской области, шт.</t>
  </si>
  <si>
    <t>Наличие утвержденного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ответственности, да/нет.</t>
  </si>
  <si>
    <t>Основное мероприятие: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</si>
  <si>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Наличие опубликованных в средствах массовой информации списков (изменений в списки) кандидатов в присяжные заседатели федеральных судов общей юрисдикции в Российской Федерации, да/нет.</t>
  </si>
  <si>
    <t>Основное мероприятие: Осуществление отдельных областных государственных полномочий в сфере обращения с безнадзорными собаками и кошками в Иркутской области</t>
  </si>
  <si>
    <t>Доля отловленных безнадзорных собак и кошек на территории НМР к количеству безнадзорных собак и кошек, зарегистрированных в заявках на отлов от жителей НМР, %</t>
  </si>
  <si>
    <t>Основное мероприятие: Осуществление отдельных областных государственных полномочий в сфере труда</t>
  </si>
  <si>
    <t>в том числе: средства областного бюджета</t>
  </si>
  <si>
    <t>средства федерального бюджета</t>
  </si>
  <si>
    <t>3.</t>
  </si>
  <si>
    <t>Задача 1. Реализация переданных полномочий по решению вопросов местного значения поселений района</t>
  </si>
  <si>
    <t>БП</t>
  </si>
  <si>
    <t>средства бюджетов поселений</t>
  </si>
  <si>
    <t>в том числе по ответственным исполнителям, соисполнителям и участникам:</t>
  </si>
  <si>
    <t>2. Подпрограмма "Осуществление переданных отдельных государственных полномочий"</t>
  </si>
  <si>
    <t>4.</t>
  </si>
  <si>
    <t>Задача 1. Повышение профессионального уровня и эффективности работы муниципальных служащих и технических исполнителей администрации Нижнеилимского муниципального района, МКУ «Центр»</t>
  </si>
  <si>
    <t>средства налоговых и неналоговых доходов бюджета МО "Нижнеилимский район"</t>
  </si>
  <si>
    <t>Основное мероприятие: Прохождение аттестации либо сдачи квалификационного экзамена муниципальными служащими</t>
  </si>
  <si>
    <t>Задача 2. Противодействие коррупции</t>
  </si>
  <si>
    <t>Основное мероприятие: Предоставление муниципальными служащими справок о доходах, расходах, имуществе и обязательствах имущественного характера своей и членов своей семьи</t>
  </si>
  <si>
    <t>Задача 3. Своевременное выявление заболеваний, препятствующих поступлению на муниципальную службу или ее прохождению</t>
  </si>
  <si>
    <t>Основное мероприятие: Прохождение диспансеризации муниципальными служащими, по графику утвержденному работодателем</t>
  </si>
  <si>
    <t>Предоставление муниципальными служащими справок о доходах, расходах, имуществе и обязательствах имущественного характера своей и членов своей семьи</t>
  </si>
  <si>
    <t>Прохождение диспансеризации муниципальными служащими, по графику утвержденному работодателем</t>
  </si>
  <si>
    <t>Итого по муниципальной программе:</t>
  </si>
  <si>
    <t>прочие безвозмездные поступления</t>
  </si>
  <si>
    <t>1. Подпрограмма "Обеспечение деятельности администрации Нижнеилимского муниципального района"</t>
  </si>
  <si>
    <t>Отсутствие жалоб на работу движимого и недвижимого имущества, включая коммунальную систему, систему связи, сигнализации, инженерные системы и прочие системы и коммуникации, работников органов местного самоуправления и муниципальных учреждений. Отсутствие нарушений при  проверке надзорными органами обеспечения пожарной безопасности, технической оснащенности зданий, обеспечению мер по санитарно-эпидемиологическому благополучию работников, а также соблюдения требований по готовности к отопительному сезону теплопотребляющих установок и тепловых сетей, да/нет.</t>
  </si>
  <si>
    <t xml:space="preserve">1. Соблюдение установленных сроков и установленных законодательством требований формирования и представления отчетности об исполнении бюджета, да/нет.
</t>
  </si>
  <si>
    <t>4. Подпрограмма "Кадровая политика"</t>
  </si>
  <si>
    <t xml:space="preserve">Основное мероприятие: Прохождение муниципальными служащими курсов повышения квалификации </t>
  </si>
  <si>
    <t>Основное мероприятие: Прохождение работниками МКУ «Центр», курсов повышения квалификации</t>
  </si>
  <si>
    <t>Успешное прохождение аттестации либо сдача квалификационного экзамена муниципальными служащими, обязанными проходить аттестацию либо сдавать квалификационный экзамен</t>
  </si>
  <si>
    <t>Основное мероприятие: Организация проведения поздравительных мероприятий и районных конкурсов</t>
  </si>
  <si>
    <t>Доля проведенных поздравительных мероприятий и районных конкурсов от количества запланированных, %</t>
  </si>
  <si>
    <t>Итого по задаче 4:</t>
  </si>
  <si>
    <t>Основное мероприятие:  Обеспечение сотрудников администрации Нижнеилимского муниципального района и МКУ «Центр» материально-техническими ценностями (вычислительная и организационная техника, мебель, оборудование, транспортные средства, производственный и  хозяйственный инвентарь, канцелярские, хозяйственные и прочие материальные запасы)</t>
  </si>
  <si>
    <t>Мэр района</t>
  </si>
  <si>
    <t>М.С. Романов</t>
  </si>
  <si>
    <t>Удельный вес численности работников организаций, участвующих в конкурсе «Лучшая организация работы по охране труда в Нижнеилимском районе», %; Удельный вес численности работников организаций, охваченных информационно-методическими мероприятиями по охране труда, %.</t>
  </si>
  <si>
    <t>1.1.1.1</t>
  </si>
  <si>
    <t>1.1.1.2.</t>
  </si>
  <si>
    <t>1.1.1.3.</t>
  </si>
  <si>
    <t>1.1.2.1.</t>
  </si>
  <si>
    <t>1.1.2.2.</t>
  </si>
  <si>
    <t>1.1.2.3.</t>
  </si>
  <si>
    <t>1.1.2.4.</t>
  </si>
  <si>
    <t>1.1.2.5.</t>
  </si>
  <si>
    <t>1.1.2.6.</t>
  </si>
  <si>
    <t>1.1.2.7.</t>
  </si>
  <si>
    <t>1.1.3.1.</t>
  </si>
  <si>
    <t>1.1.4.</t>
  </si>
  <si>
    <t>1.1.4.1.</t>
  </si>
  <si>
    <t>2.2.1.</t>
  </si>
  <si>
    <t>2.2.1.1.</t>
  </si>
  <si>
    <t>2.2.1.2.</t>
  </si>
  <si>
    <t>2.2.1.3.</t>
  </si>
  <si>
    <t>2.2.1.4.</t>
  </si>
  <si>
    <t>2.2.1.5.</t>
  </si>
  <si>
    <t>2.2.1.6.</t>
  </si>
  <si>
    <t>2.2.1.7.</t>
  </si>
  <si>
    <t>3.3.1.1.</t>
  </si>
  <si>
    <t>4.4.1.</t>
  </si>
  <si>
    <t>3.3.1.</t>
  </si>
  <si>
    <t>4.4.1.1.</t>
  </si>
  <si>
    <t>4.4.1.2.</t>
  </si>
  <si>
    <t>4.4.1.3.</t>
  </si>
  <si>
    <t>4.4.2.</t>
  </si>
  <si>
    <t>4.4.2.1.</t>
  </si>
  <si>
    <t>4.4.3.</t>
  </si>
  <si>
    <t>4.4.3.1.</t>
  </si>
  <si>
    <t>КВР 122,112</t>
  </si>
  <si>
    <t>22506,22514,34300,34602</t>
  </si>
  <si>
    <t>Система мероприятий муниципальной программы "Организация муниципального управления администрации Нижнеилимского муниципального района" на 2024-2029 годы в новой редакции</t>
  </si>
  <si>
    <t>Цель: Реализация кадровой политики администрации нижнеилимского муниципального района, МКУ "Центр"</t>
  </si>
  <si>
    <t xml:space="preserve">Отсутствие просроченной кредиторской задолженности по заработной плате, по страховым взносам на обязательное социальное страхование, по прочим выплатам сотрудникам, да/нет.
</t>
  </si>
  <si>
    <t>Основное мероприятие: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</si>
  <si>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специалисты отдела бухгалтерского учета и  отчетности, специалисты МКУ "Центр"</t>
  </si>
  <si>
    <t>специалисты МКУ "Центр"</t>
  </si>
  <si>
    <t>специалист отдела комиссии по делам несовершеннолетних и защите их прав администрации Нижнеилимского муниципального района</t>
  </si>
  <si>
    <t>специалист архивного отдела администрации Нижнеилимского муниципального района</t>
  </si>
  <si>
    <t>специалист отдела организационной работы и социальной политики администрации Нижнеилимского муниципального района</t>
  </si>
  <si>
    <t>специалист отдела по гражданской обороне и чрезвычайным ситуациям администрации Нижнеилимского муниципального района</t>
  </si>
  <si>
    <t>специалист отдела по исполнению государственных полномочий в сфере труда администрации Нижнеилимского муниципального района</t>
  </si>
  <si>
    <t>специалисты, исполняющие полномочия, переданные поселениями района</t>
  </si>
  <si>
    <t>специалист отдела кадров администрация Нижнеилимского муниципального района</t>
  </si>
  <si>
    <t>специалист МКУ "Центр"</t>
  </si>
  <si>
    <t>ФБ, ОБ, МБ</t>
  </si>
  <si>
    <t>Задача 4. Поддержание деловой репутации администрации Нижнеилимского муниципального района.</t>
  </si>
  <si>
    <t xml:space="preserve"> Доля  выполненных мероприятий по обеспечению тепло-, электро-, водоснабжения, водоотведения,%. </t>
  </si>
  <si>
    <t>Основное мероприятие:  Приобретение серверного оборудования, соответствующего техническим требованиям программного обеспечения</t>
  </si>
  <si>
    <t xml:space="preserve">Доля муниципальных служащих, технических исполнителей прошедших курсы повышение квалификации </t>
  </si>
  <si>
    <t xml:space="preserve">Доля работников МКУ «Центр» прошедших курсы повышение квалификации </t>
  </si>
  <si>
    <t xml:space="preserve"> специалисты МКУ "Центр"</t>
  </si>
  <si>
    <t>3. Подпрограмма "Осуществление переданных полномочий"</t>
  </si>
  <si>
    <t>3.3.2</t>
  </si>
  <si>
    <t>3.3.2.1</t>
  </si>
  <si>
    <t>специалисты органов местного самоуправления сельских поселений</t>
  </si>
  <si>
    <t>Задача 2.Реализация переданных полномочий по решению вопросов местного значения из бюджета муниципального образования «Нижнеилимский район» в бюджеты муниципальных образований, входящих в состав Нижнеилимского муниципального района</t>
  </si>
  <si>
    <t>Отсутствие жалоб и обращений по вопросу неудовлетворительной работы от пользователей программного обеспечения, да/нет.</t>
  </si>
  <si>
    <t>специалисты администрации Нижнеилимского муниципального района, специалисты МКУ "Центр"</t>
  </si>
  <si>
    <t xml:space="preserve">1. Количество СМИ, осветивших деятельность администрации Нижнеилимского муниципального района, шт.;
2. Постоянная работа официального сайта МО «Нижнеилимский район», официальных страниц в соцсетях Одноклассники, ВКонтакте, мессенджере Telegram, да/нет.
</t>
  </si>
  <si>
    <t>специалист юридического отдела администрации Нижнеилимского муниципального района</t>
  </si>
  <si>
    <t>Цель: Обеспечение реализации переданных полномочий по решению вопросов местного значения, в соответствии с нормативно-правовыми актами администрации Нижнеилимского муниципального района</t>
  </si>
  <si>
    <t>Основное мероприятие: Реализация переданных полномочий по решению вопросов местного значения из бюджета муниципального образования «Нижнеилимский район» в бюджет муниципальных образований, входящих в состав Нижнеилимского муниципального района</t>
  </si>
  <si>
    <t>Основное мероприятие: Реализация переданных полномочий по решению вопросов местного значения поселений района</t>
  </si>
  <si>
    <t>Доля перечисленных межбюджетных трансфертов из бюджета муниципального района в бюджеты поселений на осуществление полномочий по решению вопросов местного значения</t>
  </si>
  <si>
    <t>500 гсм, 201 з/части, 40 жидкости для а/м, 40 тахограф</t>
  </si>
  <si>
    <t xml:space="preserve">70 уборка мусора, 88 очистка канализ, 173,5 - текущ ремонт, </t>
  </si>
  <si>
    <t>40 инф усл, 100 ремонт комп, 708 комун усл, 57,2 инф усл, 30 медосм, 100 ремонт комп, 54,5 мор вред, 50 и/л, 5 - венок, 183,2 комун, 5 - госпошл, 14,2 мор.вред</t>
  </si>
  <si>
    <t>130 подарки</t>
  </si>
  <si>
    <t xml:space="preserve">24,9 стрит.мат., 5075 а/м, 2,4  зап./ч к оргтехн, 37,8 оргтехн, </t>
  </si>
  <si>
    <t>Приложение                                                            к постановлению №_____от_______20__г.
к муниципальной программе
администрации Нижнеилимского 
муниципального района «Организация 
муниципального управления администрации 
Нижнеилимского муниципального 
района» на 2024-2029 годы»</t>
  </si>
  <si>
    <t>350-публикации</t>
  </si>
  <si>
    <t>июнь</t>
  </si>
  <si>
    <t>Мэр округа</t>
  </si>
  <si>
    <t>П.Н. Березовский</t>
  </si>
  <si>
    <t>1.1.5.</t>
  </si>
  <si>
    <t>1.1.5.1.</t>
  </si>
  <si>
    <t>специалисты администрации Нижнеилимского муниципального района</t>
  </si>
  <si>
    <t>Итого по задаче 5:</t>
  </si>
  <si>
    <t>Задача 5. Предоставление ИМБТ городским поселениям</t>
  </si>
  <si>
    <t>Доля перечисленных межбюджетных трансфертов из бюджета муниципального района в бюджеты городских поселений, %</t>
  </si>
  <si>
    <t>Основное мероприятие: Предоставление средств из бюджета муниципального образования "Нижнеилимский район" городским поселениям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</si>
</sst>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2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/>
    <xf numFmtId="0" fontId="7" fillId="0" borderId="5" xfId="0" applyFont="1" applyBorder="1"/>
    <xf numFmtId="0" fontId="7" fillId="0" borderId="0" xfId="0" applyFont="1"/>
    <xf numFmtId="0" fontId="7" fillId="0" borderId="0" xfId="0" applyFont="1" applyAlignment="1">
      <alignment vertical="top"/>
    </xf>
    <xf numFmtId="164" fontId="2" fillId="0" borderId="0" xfId="0" applyNumberFormat="1" applyFont="1"/>
    <xf numFmtId="164" fontId="3" fillId="0" borderId="0" xfId="0" applyNumberFormat="1" applyFont="1"/>
    <xf numFmtId="164" fontId="1" fillId="0" borderId="0" xfId="0" applyNumberFormat="1" applyFont="1"/>
    <xf numFmtId="164" fontId="5" fillId="0" borderId="0" xfId="0" applyNumberFormat="1" applyFont="1"/>
    <xf numFmtId="164" fontId="7" fillId="0" borderId="0" xfId="0" applyNumberFormat="1" applyFont="1"/>
    <xf numFmtId="0" fontId="2" fillId="3" borderId="0" xfId="0" applyFont="1" applyFill="1"/>
    <xf numFmtId="0" fontId="3" fillId="3" borderId="0" xfId="0" applyFont="1" applyFill="1"/>
    <xf numFmtId="0" fontId="1" fillId="3" borderId="0" xfId="0" applyFont="1" applyFill="1"/>
    <xf numFmtId="0" fontId="5" fillId="3" borderId="0" xfId="0" applyFont="1" applyFill="1"/>
    <xf numFmtId="0" fontId="7" fillId="3" borderId="0" xfId="0" applyFont="1" applyFill="1" applyAlignment="1">
      <alignment horizontal="left"/>
    </xf>
    <xf numFmtId="164" fontId="10" fillId="0" borderId="0" xfId="0" applyNumberFormat="1" applyFont="1"/>
    <xf numFmtId="164" fontId="9" fillId="0" borderId="0" xfId="0" applyNumberFormat="1" applyFont="1"/>
    <xf numFmtId="164" fontId="8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0" fontId="13" fillId="0" borderId="0" xfId="0" applyFont="1" applyAlignment="1">
      <alignment horizontal="left" vertical="top" wrapText="1"/>
    </xf>
    <xf numFmtId="0" fontId="5" fillId="0" borderId="0" xfId="0" applyFont="1" applyFill="1" applyAlignment="1">
      <alignment vertical="top" wrapText="1"/>
    </xf>
    <xf numFmtId="0" fontId="13" fillId="3" borderId="1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3" fontId="13" fillId="0" borderId="1" xfId="0" applyNumberFormat="1" applyFont="1" applyBorder="1" applyAlignment="1">
      <alignment horizontal="center"/>
    </xf>
    <xf numFmtId="3" fontId="14" fillId="0" borderId="1" xfId="0" applyNumberFormat="1" applyFont="1" applyBorder="1" applyAlignment="1">
      <alignment horizontal="center"/>
    </xf>
    <xf numFmtId="0" fontId="13" fillId="0" borderId="1" xfId="0" applyFont="1" applyBorder="1"/>
    <xf numFmtId="16" fontId="13" fillId="0" borderId="1" xfId="0" applyNumberFormat="1" applyFont="1" applyBorder="1"/>
    <xf numFmtId="0" fontId="13" fillId="3" borderId="1" xfId="0" applyFont="1" applyFill="1" applyBorder="1"/>
    <xf numFmtId="164" fontId="13" fillId="0" borderId="1" xfId="0" applyNumberFormat="1" applyFont="1" applyBorder="1"/>
    <xf numFmtId="164" fontId="14" fillId="0" borderId="1" xfId="0" applyNumberFormat="1" applyFont="1" applyBorder="1"/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164" fontId="13" fillId="2" borderId="1" xfId="0" applyNumberFormat="1" applyFont="1" applyFill="1" applyBorder="1" applyAlignment="1">
      <alignment vertical="top"/>
    </xf>
    <xf numFmtId="164" fontId="14" fillId="0" borderId="1" xfId="0" applyNumberFormat="1" applyFont="1" applyBorder="1" applyAlignment="1">
      <alignment vertical="top"/>
    </xf>
    <xf numFmtId="0" fontId="13" fillId="0" borderId="1" xfId="0" applyFont="1" applyBorder="1" applyAlignment="1">
      <alignment wrapText="1"/>
    </xf>
    <xf numFmtId="164" fontId="13" fillId="2" borderId="1" xfId="0" applyNumberFormat="1" applyFont="1" applyFill="1" applyBorder="1"/>
    <xf numFmtId="164" fontId="14" fillId="2" borderId="1" xfId="0" applyNumberFormat="1" applyFont="1" applyFill="1" applyBorder="1"/>
    <xf numFmtId="0" fontId="13" fillId="0" borderId="1" xfId="0" applyFont="1" applyFill="1" applyBorder="1" applyAlignment="1">
      <alignment vertical="top" wrapText="1"/>
    </xf>
    <xf numFmtId="164" fontId="14" fillId="0" borderId="1" xfId="0" applyNumberFormat="1" applyFont="1" applyFill="1" applyBorder="1" applyAlignment="1">
      <alignment vertical="top"/>
    </xf>
    <xf numFmtId="14" fontId="13" fillId="0" borderId="1" xfId="0" applyNumberFormat="1" applyFont="1" applyBorder="1" applyAlignment="1">
      <alignment vertical="top"/>
    </xf>
    <xf numFmtId="164" fontId="14" fillId="0" borderId="4" xfId="0" applyNumberFormat="1" applyFont="1" applyBorder="1" applyAlignment="1">
      <alignment horizontal="center" vertical="top"/>
    </xf>
    <xf numFmtId="0" fontId="13" fillId="0" borderId="1" xfId="0" applyFont="1" applyFill="1" applyBorder="1" applyAlignment="1">
      <alignment vertical="top"/>
    </xf>
    <xf numFmtId="49" fontId="13" fillId="0" borderId="1" xfId="0" applyNumberFormat="1" applyFont="1" applyFill="1" applyBorder="1" applyAlignment="1">
      <alignment vertical="top"/>
    </xf>
    <xf numFmtId="0" fontId="13" fillId="0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0" borderId="1" xfId="0" applyFont="1" applyFill="1" applyBorder="1"/>
    <xf numFmtId="0" fontId="13" fillId="0" borderId="4" xfId="0" applyFont="1" applyFill="1" applyBorder="1" applyAlignment="1">
      <alignment horizontal="left" wrapText="1"/>
    </xf>
    <xf numFmtId="0" fontId="15" fillId="0" borderId="1" xfId="0" applyFont="1" applyBorder="1"/>
    <xf numFmtId="164" fontId="15" fillId="2" borderId="1" xfId="0" applyNumberFormat="1" applyFont="1" applyFill="1" applyBorder="1"/>
    <xf numFmtId="164" fontId="16" fillId="2" borderId="1" xfId="0" applyNumberFormat="1" applyFont="1" applyFill="1" applyBorder="1"/>
    <xf numFmtId="0" fontId="15" fillId="0" borderId="1" xfId="0" applyFont="1" applyBorder="1" applyAlignment="1">
      <alignment vertical="top"/>
    </xf>
    <xf numFmtId="0" fontId="17" fillId="0" borderId="1" xfId="0" applyFont="1" applyBorder="1" applyAlignment="1">
      <alignment vertical="top"/>
    </xf>
    <xf numFmtId="164" fontId="14" fillId="2" borderId="1" xfId="0" applyNumberFormat="1" applyFont="1" applyFill="1" applyBorder="1" applyAlignment="1">
      <alignment vertical="top"/>
    </xf>
    <xf numFmtId="0" fontId="13" fillId="0" borderId="1" xfId="0" applyFont="1" applyBorder="1" applyAlignment="1">
      <alignment vertical="top"/>
    </xf>
    <xf numFmtId="164" fontId="17" fillId="2" borderId="1" xfId="0" applyNumberFormat="1" applyFont="1" applyFill="1" applyBorder="1" applyAlignment="1">
      <alignment vertical="top"/>
    </xf>
    <xf numFmtId="164" fontId="18" fillId="2" borderId="1" xfId="0" applyNumberFormat="1" applyFont="1" applyFill="1" applyBorder="1" applyAlignment="1">
      <alignment vertical="top"/>
    </xf>
    <xf numFmtId="0" fontId="13" fillId="0" borderId="1" xfId="0" applyFont="1" applyBorder="1" applyAlignment="1">
      <alignment horizontal="justify" vertical="top"/>
    </xf>
    <xf numFmtId="0" fontId="13" fillId="3" borderId="1" xfId="0" applyFont="1" applyFill="1" applyBorder="1" applyAlignment="1">
      <alignment horizontal="justify" vertical="top"/>
    </xf>
    <xf numFmtId="0" fontId="13" fillId="0" borderId="1" xfId="0" applyFont="1" applyBorder="1" applyAlignment="1">
      <alignment horizontal="left" vertical="top" wrapText="1"/>
    </xf>
    <xf numFmtId="0" fontId="11" fillId="0" borderId="0" xfId="0" applyFont="1" applyFill="1" applyAlignment="1">
      <alignment vertical="top" wrapText="1"/>
    </xf>
    <xf numFmtId="0" fontId="17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164" fontId="13" fillId="0" borderId="1" xfId="0" applyNumberFormat="1" applyFont="1" applyFill="1" applyBorder="1" applyAlignment="1">
      <alignment vertical="top"/>
    </xf>
    <xf numFmtId="164" fontId="13" fillId="0" borderId="1" xfId="0" applyNumberFormat="1" applyFont="1" applyBorder="1" applyAlignment="1">
      <alignment vertical="top"/>
    </xf>
    <xf numFmtId="164" fontId="17" fillId="0" borderId="1" xfId="0" applyNumberFormat="1" applyFont="1" applyBorder="1" applyAlignment="1">
      <alignment vertical="top"/>
    </xf>
    <xf numFmtId="0" fontId="2" fillId="0" borderId="0" xfId="0" applyFont="1" applyAlignment="1">
      <alignment vertical="top" wrapText="1"/>
    </xf>
    <xf numFmtId="1" fontId="13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horizontal="left" wrapText="1"/>
    </xf>
    <xf numFmtId="1" fontId="14" fillId="0" borderId="1" xfId="0" applyNumberFormat="1" applyFont="1" applyBorder="1" applyAlignment="1">
      <alignment horizontal="center" wrapText="1"/>
    </xf>
    <xf numFmtId="164" fontId="14" fillId="0" borderId="3" xfId="0" applyNumberFormat="1" applyFont="1" applyFill="1" applyBorder="1" applyAlignment="1">
      <alignment vertical="top"/>
    </xf>
    <xf numFmtId="164" fontId="18" fillId="0" borderId="1" xfId="0" applyNumberFormat="1" applyFont="1" applyFill="1" applyBorder="1" applyAlignment="1">
      <alignment vertical="top"/>
    </xf>
    <xf numFmtId="49" fontId="13" fillId="0" borderId="1" xfId="0" applyNumberFormat="1" applyFont="1" applyBorder="1"/>
    <xf numFmtId="164" fontId="14" fillId="4" borderId="1" xfId="0" applyNumberFormat="1" applyFont="1" applyFill="1" applyBorder="1"/>
    <xf numFmtId="164" fontId="13" fillId="4" borderId="1" xfId="0" applyNumberFormat="1" applyFont="1" applyFill="1" applyBorder="1"/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2" fillId="5" borderId="0" xfId="0" applyFont="1" applyFill="1" applyAlignment="1">
      <alignment vertical="top" wrapText="1"/>
    </xf>
    <xf numFmtId="0" fontId="2" fillId="6" borderId="0" xfId="0" applyFont="1" applyFill="1" applyAlignment="1">
      <alignment vertical="top" wrapText="1"/>
    </xf>
    <xf numFmtId="0" fontId="2" fillId="7" borderId="0" xfId="0" applyFont="1" applyFill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164" fontId="18" fillId="0" borderId="1" xfId="0" applyNumberFormat="1" applyFont="1" applyBorder="1" applyAlignment="1">
      <alignment vertical="top"/>
    </xf>
    <xf numFmtId="0" fontId="6" fillId="0" borderId="0" xfId="0" applyFont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164" fontId="13" fillId="0" borderId="3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7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17" fillId="0" borderId="1" xfId="0" applyFont="1" applyBorder="1" applyAlignment="1">
      <alignment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wrapText="1"/>
    </xf>
    <xf numFmtId="0" fontId="15" fillId="0" borderId="2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3" fillId="0" borderId="6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0" borderId="6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/>
    </xf>
    <xf numFmtId="0" fontId="17" fillId="0" borderId="3" xfId="0" applyFont="1" applyBorder="1" applyAlignment="1">
      <alignment horizontal="left" vertical="top"/>
    </xf>
    <xf numFmtId="0" fontId="17" fillId="0" borderId="4" xfId="0" applyFont="1" applyBorder="1" applyAlignment="1">
      <alignment horizontal="left" vertical="top"/>
    </xf>
    <xf numFmtId="0" fontId="7" fillId="0" borderId="0" xfId="0" applyFont="1" applyAlignment="1">
      <alignment horizontal="left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19" fillId="0" borderId="2" xfId="0" applyFont="1" applyBorder="1" applyAlignment="1">
      <alignment horizontal="left"/>
    </xf>
    <xf numFmtId="0" fontId="19" fillId="0" borderId="3" xfId="0" applyFont="1" applyBorder="1" applyAlignment="1">
      <alignment horizontal="left"/>
    </xf>
    <xf numFmtId="0" fontId="19" fillId="0" borderId="4" xfId="0" applyFont="1" applyBorder="1" applyAlignment="1">
      <alignment horizontal="left"/>
    </xf>
    <xf numFmtId="0" fontId="17" fillId="0" borderId="2" xfId="0" applyFont="1" applyBorder="1" applyAlignment="1">
      <alignment vertical="top" wrapText="1" shrinkToFit="1"/>
    </xf>
    <xf numFmtId="0" fontId="17" fillId="0" borderId="3" xfId="0" applyFont="1" applyBorder="1" applyAlignment="1">
      <alignment vertical="top" wrapText="1" shrinkToFit="1"/>
    </xf>
    <xf numFmtId="0" fontId="17" fillId="0" borderId="4" xfId="0" applyFont="1" applyBorder="1" applyAlignment="1">
      <alignment vertical="top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1"/>
  <sheetViews>
    <sheetView tabSelected="1" topLeftCell="A6" zoomScale="80" zoomScaleNormal="80" workbookViewId="0">
      <selection activeCell="H21" sqref="H21:J21"/>
    </sheetView>
  </sheetViews>
  <sheetFormatPr defaultRowHeight="12.75" x14ac:dyDescent="0.2"/>
  <cols>
    <col min="1" max="1" width="7.7109375" style="2" customWidth="1"/>
    <col min="2" max="2" width="58.85546875" style="2" customWidth="1"/>
    <col min="3" max="3" width="11.140625" style="19" hidden="1" customWidth="1"/>
    <col min="4" max="4" width="23.42578125" style="2" customWidth="1"/>
    <col min="5" max="5" width="16.42578125" style="2" customWidth="1"/>
    <col min="6" max="6" width="17.140625" style="14" customWidth="1"/>
    <col min="7" max="7" width="13.85546875" style="24" customWidth="1"/>
    <col min="8" max="8" width="12.140625" style="24" customWidth="1"/>
    <col min="9" max="9" width="12.140625" style="14" customWidth="1"/>
    <col min="10" max="10" width="12.7109375" style="14" customWidth="1"/>
    <col min="11" max="12" width="12.7109375" style="24" customWidth="1"/>
    <col min="13" max="13" width="50.42578125" style="2" customWidth="1"/>
    <col min="14" max="14" width="9.140625" style="2"/>
    <col min="15" max="15" width="28.85546875" style="2" hidden="1" customWidth="1"/>
    <col min="16" max="16" width="39.28515625" style="2" customWidth="1"/>
    <col min="17" max="16384" width="9.140625" style="2"/>
  </cols>
  <sheetData>
    <row r="1" spans="1:15" ht="153" customHeight="1" x14ac:dyDescent="0.2">
      <c r="J1" s="30"/>
      <c r="K1" s="72"/>
      <c r="L1" s="72"/>
      <c r="M1" s="30" t="s">
        <v>165</v>
      </c>
    </row>
    <row r="2" spans="1:15" s="6" customFormat="1" ht="26.25" customHeight="1" x14ac:dyDescent="0.3">
      <c r="A2" s="99" t="s">
        <v>126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1:15" s="6" customFormat="1" ht="5.25" customHeight="1" x14ac:dyDescent="0.25">
      <c r="C3" s="20"/>
      <c r="F3" s="15"/>
      <c r="G3" s="25"/>
      <c r="H3" s="25"/>
      <c r="I3" s="15"/>
      <c r="J3" s="15"/>
      <c r="K3" s="25"/>
      <c r="L3" s="25"/>
    </row>
    <row r="4" spans="1:15" ht="4.5" customHeight="1" x14ac:dyDescent="0.2"/>
    <row r="5" spans="1:15" s="4" customFormat="1" ht="30" customHeight="1" x14ac:dyDescent="0.2">
      <c r="A5" s="106" t="s">
        <v>0</v>
      </c>
      <c r="B5" s="106" t="s">
        <v>1</v>
      </c>
      <c r="C5" s="31"/>
      <c r="D5" s="106" t="s">
        <v>2</v>
      </c>
      <c r="E5" s="106" t="s">
        <v>3</v>
      </c>
      <c r="F5" s="114" t="s">
        <v>4</v>
      </c>
      <c r="G5" s="100"/>
      <c r="H5" s="101"/>
      <c r="I5" s="101"/>
      <c r="J5" s="101"/>
      <c r="K5" s="101"/>
      <c r="L5" s="102"/>
      <c r="M5" s="106" t="s">
        <v>5</v>
      </c>
      <c r="N5" s="3"/>
      <c r="O5" s="3" t="s">
        <v>167</v>
      </c>
    </row>
    <row r="6" spans="1:15" ht="29.25" customHeight="1" x14ac:dyDescent="0.25">
      <c r="A6" s="106"/>
      <c r="B6" s="106"/>
      <c r="C6" s="31"/>
      <c r="D6" s="106"/>
      <c r="E6" s="106"/>
      <c r="F6" s="114"/>
      <c r="G6" s="85">
        <v>2024</v>
      </c>
      <c r="H6" s="32">
        <v>2025</v>
      </c>
      <c r="I6" s="80">
        <v>2026</v>
      </c>
      <c r="J6" s="80">
        <v>2027</v>
      </c>
      <c r="K6" s="32">
        <v>2028</v>
      </c>
      <c r="L6" s="32">
        <v>2029</v>
      </c>
      <c r="M6" s="106"/>
    </row>
    <row r="7" spans="1:15" s="5" customFormat="1" ht="15" x14ac:dyDescent="0.25">
      <c r="A7" s="33">
        <v>1</v>
      </c>
      <c r="B7" s="33">
        <v>2</v>
      </c>
      <c r="C7" s="34"/>
      <c r="D7" s="33">
        <v>3</v>
      </c>
      <c r="E7" s="33">
        <v>4</v>
      </c>
      <c r="F7" s="35">
        <v>5</v>
      </c>
      <c r="G7" s="36">
        <v>6</v>
      </c>
      <c r="H7" s="36">
        <v>7</v>
      </c>
      <c r="I7" s="35">
        <v>8</v>
      </c>
      <c r="J7" s="35">
        <v>9</v>
      </c>
      <c r="K7" s="36">
        <v>10</v>
      </c>
      <c r="L7" s="36">
        <v>11</v>
      </c>
      <c r="M7" s="35">
        <v>12</v>
      </c>
    </row>
    <row r="8" spans="1:15" s="6" customFormat="1" ht="15.75" x14ac:dyDescent="0.25">
      <c r="A8" s="107" t="s">
        <v>79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</row>
    <row r="9" spans="1:15" s="1" customFormat="1" ht="17.25" customHeight="1" x14ac:dyDescent="0.25">
      <c r="A9" s="37" t="s">
        <v>6</v>
      </c>
      <c r="B9" s="108" t="s">
        <v>17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</row>
    <row r="10" spans="1:15" s="1" customFormat="1" ht="15.75" x14ac:dyDescent="0.25">
      <c r="A10" s="38" t="s">
        <v>7</v>
      </c>
      <c r="B10" s="37" t="s">
        <v>18</v>
      </c>
      <c r="C10" s="39"/>
      <c r="D10" s="37"/>
      <c r="E10" s="37"/>
      <c r="F10" s="40"/>
      <c r="G10" s="41"/>
      <c r="H10" s="41"/>
      <c r="I10" s="40"/>
      <c r="J10" s="40"/>
      <c r="K10" s="41"/>
      <c r="L10" s="41"/>
      <c r="M10" s="42"/>
    </row>
    <row r="11" spans="1:15" s="8" customFormat="1" ht="62.25" customHeight="1" x14ac:dyDescent="0.2">
      <c r="A11" s="42" t="s">
        <v>93</v>
      </c>
      <c r="B11" s="43" t="s">
        <v>21</v>
      </c>
      <c r="C11" s="44">
        <v>21100</v>
      </c>
      <c r="D11" s="43" t="s">
        <v>130</v>
      </c>
      <c r="E11" s="42" t="s">
        <v>9</v>
      </c>
      <c r="F11" s="45">
        <f>SUM(G11:L11)</f>
        <v>459354.1</v>
      </c>
      <c r="G11" s="46">
        <v>77449.8</v>
      </c>
      <c r="H11" s="46">
        <f>81786.4+6458.4+5042.6</f>
        <v>93287.4</v>
      </c>
      <c r="I11" s="77">
        <f>75064.8-11642.3</f>
        <v>63422.5</v>
      </c>
      <c r="J11" s="77">
        <v>75064.800000000003</v>
      </c>
      <c r="K11" s="77">
        <v>75064.800000000003</v>
      </c>
      <c r="L11" s="77">
        <v>75064.800000000003</v>
      </c>
      <c r="M11" s="103" t="s">
        <v>128</v>
      </c>
      <c r="O11" s="8">
        <v>6458.4</v>
      </c>
    </row>
    <row r="12" spans="1:15" s="8" customFormat="1" ht="62.25" customHeight="1" x14ac:dyDescent="0.2">
      <c r="A12" s="42" t="s">
        <v>94</v>
      </c>
      <c r="B12" s="43" t="s">
        <v>20</v>
      </c>
      <c r="C12" s="44">
        <v>21300</v>
      </c>
      <c r="D12" s="43" t="s">
        <v>130</v>
      </c>
      <c r="E12" s="42" t="s">
        <v>9</v>
      </c>
      <c r="F12" s="45">
        <f t="shared" ref="F12:F13" si="0">SUM(G12:L12)</f>
        <v>141573.20000000001</v>
      </c>
      <c r="G12" s="46">
        <f>27770-5415.2-756.6-157.5</f>
        <v>21440.7</v>
      </c>
      <c r="H12" s="46">
        <f>24699.5+2936+1818.6</f>
        <v>29454.1</v>
      </c>
      <c r="I12" s="77">
        <v>22669.599999999999</v>
      </c>
      <c r="J12" s="77">
        <v>22669.599999999999</v>
      </c>
      <c r="K12" s="77">
        <v>22669.599999999999</v>
      </c>
      <c r="L12" s="77">
        <v>22669.599999999999</v>
      </c>
      <c r="M12" s="104"/>
      <c r="O12" s="8">
        <v>2936</v>
      </c>
    </row>
    <row r="13" spans="1:15" s="8" customFormat="1" ht="62.25" customHeight="1" x14ac:dyDescent="0.2">
      <c r="A13" s="42" t="s">
        <v>95</v>
      </c>
      <c r="B13" s="43" t="s">
        <v>23</v>
      </c>
      <c r="C13" s="44" t="s">
        <v>124</v>
      </c>
      <c r="D13" s="43" t="s">
        <v>130</v>
      </c>
      <c r="E13" s="42" t="s">
        <v>24</v>
      </c>
      <c r="F13" s="45">
        <f t="shared" si="0"/>
        <v>16220.2</v>
      </c>
      <c r="G13" s="46">
        <v>3626.4</v>
      </c>
      <c r="H13" s="46">
        <v>2833.8</v>
      </c>
      <c r="I13" s="77">
        <v>2440</v>
      </c>
      <c r="J13" s="77">
        <v>2440</v>
      </c>
      <c r="K13" s="77">
        <v>2440</v>
      </c>
      <c r="L13" s="77">
        <v>2440</v>
      </c>
      <c r="M13" s="105"/>
      <c r="O13" s="8">
        <v>124</v>
      </c>
    </row>
    <row r="14" spans="1:15" s="1" customFormat="1" ht="15.75" x14ac:dyDescent="0.25">
      <c r="A14" s="37"/>
      <c r="B14" s="108" t="s">
        <v>11</v>
      </c>
      <c r="C14" s="108"/>
      <c r="D14" s="108"/>
      <c r="E14" s="47" t="s">
        <v>9</v>
      </c>
      <c r="F14" s="48">
        <f>SUM(G14:L14)</f>
        <v>617147.50000000012</v>
      </c>
      <c r="G14" s="49">
        <f t="shared" ref="G14:L14" si="1">SUM(G11:G13)</f>
        <v>102516.9</v>
      </c>
      <c r="H14" s="49">
        <f t="shared" si="1"/>
        <v>125575.3</v>
      </c>
      <c r="I14" s="48">
        <f t="shared" si="1"/>
        <v>88532.1</v>
      </c>
      <c r="J14" s="48">
        <f t="shared" si="1"/>
        <v>100174.39999999999</v>
      </c>
      <c r="K14" s="49">
        <f t="shared" si="1"/>
        <v>100174.39999999999</v>
      </c>
      <c r="L14" s="49">
        <f t="shared" si="1"/>
        <v>100174.39999999999</v>
      </c>
      <c r="M14" s="42"/>
    </row>
    <row r="15" spans="1:15" s="8" customFormat="1" ht="34.5" customHeight="1" x14ac:dyDescent="0.2">
      <c r="A15" s="42" t="s">
        <v>10</v>
      </c>
      <c r="B15" s="109" t="s">
        <v>34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1"/>
    </row>
    <row r="16" spans="1:15" s="8" customFormat="1" ht="77.25" customHeight="1" x14ac:dyDescent="0.2">
      <c r="A16" s="42" t="s">
        <v>96</v>
      </c>
      <c r="B16" s="43" t="s">
        <v>25</v>
      </c>
      <c r="C16" s="44" t="s">
        <v>125</v>
      </c>
      <c r="D16" s="43" t="s">
        <v>131</v>
      </c>
      <c r="E16" s="42" t="s">
        <v>24</v>
      </c>
      <c r="F16" s="45">
        <f>SUM(G16:L16)</f>
        <v>9749</v>
      </c>
      <c r="G16" s="46">
        <v>3908.2</v>
      </c>
      <c r="H16" s="46">
        <f>3842.8+200+500+201+40+40+17</f>
        <v>4840.8</v>
      </c>
      <c r="I16" s="77">
        <v>1000</v>
      </c>
      <c r="J16" s="77">
        <v>0</v>
      </c>
      <c r="K16" s="77">
        <v>0</v>
      </c>
      <c r="L16" s="77">
        <v>0</v>
      </c>
      <c r="M16" s="43" t="s">
        <v>26</v>
      </c>
      <c r="N16" s="79"/>
      <c r="O16" s="93" t="s">
        <v>160</v>
      </c>
    </row>
    <row r="17" spans="1:15" s="8" customFormat="1" ht="110.25" customHeight="1" x14ac:dyDescent="0.2">
      <c r="A17" s="42" t="s">
        <v>97</v>
      </c>
      <c r="B17" s="50" t="s">
        <v>89</v>
      </c>
      <c r="C17" s="44"/>
      <c r="D17" s="43" t="s">
        <v>130</v>
      </c>
      <c r="E17" s="42" t="s">
        <v>24</v>
      </c>
      <c r="F17" s="45">
        <f t="shared" ref="F17:F22" si="2">SUM(G17:L17)</f>
        <v>6568.3</v>
      </c>
      <c r="G17" s="51">
        <v>912.1</v>
      </c>
      <c r="H17" s="51">
        <f>581.8+24.9+5075+2.4+37.8-65.7</f>
        <v>5656.2</v>
      </c>
      <c r="I17" s="76">
        <v>0</v>
      </c>
      <c r="J17" s="76">
        <v>0</v>
      </c>
      <c r="K17" s="76">
        <v>0</v>
      </c>
      <c r="L17" s="76">
        <v>0</v>
      </c>
      <c r="M17" s="43" t="s">
        <v>27</v>
      </c>
      <c r="N17" s="79"/>
      <c r="O17" s="94" t="s">
        <v>164</v>
      </c>
    </row>
    <row r="18" spans="1:15" s="8" customFormat="1" ht="52.5" customHeight="1" x14ac:dyDescent="0.2">
      <c r="A18" s="52" t="s">
        <v>98</v>
      </c>
      <c r="B18" s="43" t="s">
        <v>143</v>
      </c>
      <c r="C18" s="44"/>
      <c r="D18" s="43" t="s">
        <v>131</v>
      </c>
      <c r="E18" s="42" t="s">
        <v>24</v>
      </c>
      <c r="F18" s="45">
        <f t="shared" si="2"/>
        <v>0</v>
      </c>
      <c r="G18" s="46">
        <v>0</v>
      </c>
      <c r="H18" s="46">
        <v>0</v>
      </c>
      <c r="I18" s="77">
        <v>0</v>
      </c>
      <c r="J18" s="77">
        <v>0</v>
      </c>
      <c r="K18" s="77">
        <v>0</v>
      </c>
      <c r="L18" s="77">
        <v>0</v>
      </c>
      <c r="M18" s="43" t="s">
        <v>152</v>
      </c>
    </row>
    <row r="19" spans="1:15" s="8" customFormat="1" ht="198" customHeight="1" x14ac:dyDescent="0.2">
      <c r="A19" s="42" t="s">
        <v>99</v>
      </c>
      <c r="B19" s="43" t="s">
        <v>28</v>
      </c>
      <c r="C19" s="44"/>
      <c r="D19" s="43" t="s">
        <v>130</v>
      </c>
      <c r="E19" s="42" t="s">
        <v>24</v>
      </c>
      <c r="F19" s="45">
        <f t="shared" si="2"/>
        <v>7180.2999999999993</v>
      </c>
      <c r="G19" s="51">
        <v>5823.9</v>
      </c>
      <c r="H19" s="51">
        <f>630.5+70+88+173.5-5.6</f>
        <v>956.4</v>
      </c>
      <c r="I19" s="76">
        <v>400</v>
      </c>
      <c r="J19" s="76">
        <v>0</v>
      </c>
      <c r="K19" s="51">
        <v>0</v>
      </c>
      <c r="L19" s="51">
        <v>0</v>
      </c>
      <c r="M19" s="50" t="s">
        <v>80</v>
      </c>
      <c r="N19" s="79"/>
      <c r="O19" s="95" t="s">
        <v>161</v>
      </c>
    </row>
    <row r="20" spans="1:15" s="8" customFormat="1" ht="191.25" customHeight="1" x14ac:dyDescent="0.2">
      <c r="A20" s="42" t="s">
        <v>100</v>
      </c>
      <c r="B20" s="43" t="s">
        <v>29</v>
      </c>
      <c r="C20" s="44"/>
      <c r="D20" s="43" t="s">
        <v>130</v>
      </c>
      <c r="E20" s="42" t="s">
        <v>24</v>
      </c>
      <c r="F20" s="45">
        <f t="shared" si="2"/>
        <v>18969.000000000004</v>
      </c>
      <c r="G20" s="51">
        <v>4160.5</v>
      </c>
      <c r="H20" s="51">
        <f>6231.1-350+40+100+708+57.2+30+100+54.5+50+5+183.2+5+14.2+142.4-222.9</f>
        <v>7147.7</v>
      </c>
      <c r="I20" s="76">
        <f>1889.7+102</f>
        <v>1991.7</v>
      </c>
      <c r="J20" s="76">
        <v>1889.7</v>
      </c>
      <c r="K20" s="76">
        <v>1889.7</v>
      </c>
      <c r="L20" s="76">
        <v>1889.7</v>
      </c>
      <c r="M20" s="43" t="s">
        <v>30</v>
      </c>
      <c r="N20" s="79"/>
      <c r="O20" s="79" t="s">
        <v>162</v>
      </c>
    </row>
    <row r="21" spans="1:15" s="8" customFormat="1" ht="60.75" customHeight="1" x14ac:dyDescent="0.2">
      <c r="A21" s="42" t="s">
        <v>101</v>
      </c>
      <c r="B21" s="43" t="s">
        <v>31</v>
      </c>
      <c r="C21" s="44"/>
      <c r="D21" s="43" t="s">
        <v>130</v>
      </c>
      <c r="E21" s="42" t="s">
        <v>19</v>
      </c>
      <c r="F21" s="45">
        <f t="shared" si="2"/>
        <v>0</v>
      </c>
      <c r="G21" s="86"/>
      <c r="H21" s="112"/>
      <c r="I21" s="112"/>
      <c r="J21" s="113"/>
      <c r="K21" s="53"/>
      <c r="L21" s="53"/>
      <c r="M21" s="50" t="s">
        <v>81</v>
      </c>
    </row>
    <row r="22" spans="1:15" s="8" customFormat="1" ht="92.25" customHeight="1" x14ac:dyDescent="0.2">
      <c r="A22" s="42" t="s">
        <v>102</v>
      </c>
      <c r="B22" s="43" t="s">
        <v>32</v>
      </c>
      <c r="C22" s="44"/>
      <c r="D22" s="43" t="s">
        <v>153</v>
      </c>
      <c r="E22" s="42" t="s">
        <v>19</v>
      </c>
      <c r="F22" s="45">
        <f t="shared" si="2"/>
        <v>0</v>
      </c>
      <c r="G22" s="86"/>
      <c r="H22" s="112"/>
      <c r="I22" s="112"/>
      <c r="J22" s="113"/>
      <c r="K22" s="53"/>
      <c r="L22" s="53"/>
      <c r="M22" s="43" t="s">
        <v>33</v>
      </c>
    </row>
    <row r="23" spans="1:15" s="1" customFormat="1" ht="15.75" x14ac:dyDescent="0.25">
      <c r="A23" s="37"/>
      <c r="B23" s="108" t="s">
        <v>35</v>
      </c>
      <c r="C23" s="108"/>
      <c r="D23" s="108"/>
      <c r="E23" s="47" t="s">
        <v>24</v>
      </c>
      <c r="F23" s="45">
        <f>SUM(G23:L23)</f>
        <v>42466.599999999991</v>
      </c>
      <c r="G23" s="49">
        <f t="shared" ref="G23:L23" si="3">SUM(G16:G22)</f>
        <v>14804.7</v>
      </c>
      <c r="H23" s="49">
        <f>SUM(H16:H22)</f>
        <v>18601.099999999999</v>
      </c>
      <c r="I23" s="48">
        <f t="shared" si="3"/>
        <v>3391.7</v>
      </c>
      <c r="J23" s="48">
        <f t="shared" si="3"/>
        <v>1889.7</v>
      </c>
      <c r="K23" s="48">
        <f t="shared" si="3"/>
        <v>1889.7</v>
      </c>
      <c r="L23" s="48">
        <f t="shared" si="3"/>
        <v>1889.7</v>
      </c>
      <c r="M23" s="75"/>
    </row>
    <row r="24" spans="1:15" s="8" customFormat="1" ht="24" customHeight="1" x14ac:dyDescent="0.2">
      <c r="A24" s="75" t="s">
        <v>22</v>
      </c>
      <c r="B24" s="109" t="s">
        <v>38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1"/>
    </row>
    <row r="25" spans="1:15" s="8" customFormat="1" ht="106.5" customHeight="1" x14ac:dyDescent="0.2">
      <c r="A25" s="52" t="s">
        <v>103</v>
      </c>
      <c r="B25" s="91" t="s">
        <v>37</v>
      </c>
      <c r="C25" s="44"/>
      <c r="D25" s="29" t="s">
        <v>146</v>
      </c>
      <c r="E25" s="92" t="s">
        <v>24</v>
      </c>
      <c r="F25" s="45">
        <f>SUM(G25:L25)</f>
        <v>1235.5999999999999</v>
      </c>
      <c r="G25" s="77">
        <v>700</v>
      </c>
      <c r="H25" s="46">
        <f>531+350-345.4</f>
        <v>535.6</v>
      </c>
      <c r="I25" s="77">
        <v>0</v>
      </c>
      <c r="J25" s="77">
        <v>0</v>
      </c>
      <c r="K25" s="77">
        <v>0</v>
      </c>
      <c r="L25" s="77">
        <v>0</v>
      </c>
      <c r="M25" s="91" t="s">
        <v>154</v>
      </c>
      <c r="O25" s="8" t="s">
        <v>166</v>
      </c>
    </row>
    <row r="26" spans="1:15" s="1" customFormat="1" ht="15.75" x14ac:dyDescent="0.25">
      <c r="A26" s="37"/>
      <c r="B26" s="108" t="s">
        <v>36</v>
      </c>
      <c r="C26" s="108"/>
      <c r="D26" s="108"/>
      <c r="E26" s="47" t="s">
        <v>24</v>
      </c>
      <c r="F26" s="45">
        <f>SUM(G26:L26)</f>
        <v>1235.5999999999999</v>
      </c>
      <c r="G26" s="48">
        <f t="shared" ref="G26:K26" si="4">SUM(G25)</f>
        <v>700</v>
      </c>
      <c r="H26" s="49">
        <f t="shared" si="4"/>
        <v>535.6</v>
      </c>
      <c r="I26" s="48">
        <f t="shared" si="4"/>
        <v>0</v>
      </c>
      <c r="J26" s="48">
        <f t="shared" si="4"/>
        <v>0</v>
      </c>
      <c r="K26" s="48">
        <f t="shared" si="4"/>
        <v>0</v>
      </c>
      <c r="L26" s="48">
        <f t="shared" ref="L26" si="5">SUM(L25)</f>
        <v>0</v>
      </c>
      <c r="M26" s="92"/>
    </row>
    <row r="27" spans="1:15" s="1" customFormat="1" ht="24" customHeight="1" x14ac:dyDescent="0.25">
      <c r="A27" s="54" t="s">
        <v>104</v>
      </c>
      <c r="B27" s="121" t="s">
        <v>141</v>
      </c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3"/>
    </row>
    <row r="28" spans="1:15" s="1" customFormat="1" ht="52.5" customHeight="1" x14ac:dyDescent="0.25">
      <c r="A28" s="55" t="s">
        <v>105</v>
      </c>
      <c r="B28" s="56" t="s">
        <v>86</v>
      </c>
      <c r="C28" s="57"/>
      <c r="D28" s="91" t="s">
        <v>131</v>
      </c>
      <c r="E28" s="92" t="s">
        <v>24</v>
      </c>
      <c r="F28" s="45">
        <f>SUM(G28:L28)</f>
        <v>2999.1</v>
      </c>
      <c r="G28" s="76">
        <v>1590.8</v>
      </c>
      <c r="H28" s="46">
        <f>1660.5+130-382.2</f>
        <v>1408.3</v>
      </c>
      <c r="I28" s="76">
        <v>0</v>
      </c>
      <c r="J28" s="76">
        <v>0</v>
      </c>
      <c r="K28" s="76">
        <v>0</v>
      </c>
      <c r="L28" s="76">
        <v>0</v>
      </c>
      <c r="M28" s="56" t="s">
        <v>87</v>
      </c>
      <c r="O28" s="1" t="s">
        <v>163</v>
      </c>
    </row>
    <row r="29" spans="1:15" s="1" customFormat="1" ht="15.75" x14ac:dyDescent="0.25">
      <c r="A29" s="58"/>
      <c r="B29" s="124" t="s">
        <v>88</v>
      </c>
      <c r="C29" s="124"/>
      <c r="D29" s="124"/>
      <c r="E29" s="47" t="s">
        <v>24</v>
      </c>
      <c r="F29" s="45">
        <f>SUM(G29:L29)</f>
        <v>2999.1</v>
      </c>
      <c r="G29" s="49">
        <f t="shared" ref="G29:K29" si="6">SUM(G28)</f>
        <v>1590.8</v>
      </c>
      <c r="H29" s="49">
        <f t="shared" si="6"/>
        <v>1408.3</v>
      </c>
      <c r="I29" s="48">
        <f t="shared" si="6"/>
        <v>0</v>
      </c>
      <c r="J29" s="48">
        <f t="shared" si="6"/>
        <v>0</v>
      </c>
      <c r="K29" s="48">
        <f t="shared" si="6"/>
        <v>0</v>
      </c>
      <c r="L29" s="48">
        <f t="shared" ref="L29" si="7">SUM(L28)</f>
        <v>0</v>
      </c>
      <c r="M29" s="59"/>
    </row>
    <row r="30" spans="1:15" s="1" customFormat="1" ht="24" customHeight="1" x14ac:dyDescent="0.25">
      <c r="A30" s="54" t="s">
        <v>170</v>
      </c>
      <c r="B30" s="121" t="s">
        <v>174</v>
      </c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3"/>
    </row>
    <row r="31" spans="1:15" s="1" customFormat="1" ht="68.25" customHeight="1" x14ac:dyDescent="0.25">
      <c r="A31" s="55" t="s">
        <v>171</v>
      </c>
      <c r="B31" s="56" t="s">
        <v>176</v>
      </c>
      <c r="C31" s="57"/>
      <c r="D31" s="96" t="s">
        <v>172</v>
      </c>
      <c r="E31" s="97" t="s">
        <v>24</v>
      </c>
      <c r="F31" s="45">
        <f>SUM(G31:L31)</f>
        <v>7430.5</v>
      </c>
      <c r="G31" s="76">
        <v>0</v>
      </c>
      <c r="H31" s="46">
        <v>7430.5</v>
      </c>
      <c r="I31" s="76">
        <v>0</v>
      </c>
      <c r="J31" s="76">
        <v>0</v>
      </c>
      <c r="K31" s="76">
        <v>0</v>
      </c>
      <c r="L31" s="76">
        <v>0</v>
      </c>
      <c r="M31" s="96" t="s">
        <v>175</v>
      </c>
      <c r="O31" s="1" t="s">
        <v>163</v>
      </c>
    </row>
    <row r="32" spans="1:15" s="1" customFormat="1" ht="15.75" x14ac:dyDescent="0.25">
      <c r="A32" s="58"/>
      <c r="B32" s="124" t="s">
        <v>173</v>
      </c>
      <c r="C32" s="124"/>
      <c r="D32" s="124"/>
      <c r="E32" s="47" t="s">
        <v>24</v>
      </c>
      <c r="F32" s="45">
        <f>SUM(G32:L32)</f>
        <v>7430.5</v>
      </c>
      <c r="G32" s="49">
        <f t="shared" ref="G32:L32" si="8">SUM(G31)</f>
        <v>0</v>
      </c>
      <c r="H32" s="49">
        <f t="shared" si="8"/>
        <v>7430.5</v>
      </c>
      <c r="I32" s="49">
        <f t="shared" si="8"/>
        <v>0</v>
      </c>
      <c r="J32" s="49">
        <f t="shared" si="8"/>
        <v>0</v>
      </c>
      <c r="K32" s="49">
        <f t="shared" si="8"/>
        <v>0</v>
      </c>
      <c r="L32" s="49">
        <f t="shared" si="8"/>
        <v>0</v>
      </c>
      <c r="M32" s="59"/>
    </row>
    <row r="33" spans="1:13" s="6" customFormat="1" ht="15.75" x14ac:dyDescent="0.25">
      <c r="A33" s="107" t="s">
        <v>12</v>
      </c>
      <c r="B33" s="107"/>
      <c r="C33" s="107"/>
      <c r="D33" s="107"/>
      <c r="E33" s="60"/>
      <c r="F33" s="61">
        <f>SUM(G33:L33)</f>
        <v>671279.29999999993</v>
      </c>
      <c r="G33" s="62">
        <f>SUM(G14+G23+G26+G29+G32)</f>
        <v>119612.4</v>
      </c>
      <c r="H33" s="62">
        <f>SUM(H14+H23+H26+H29+H32)</f>
        <v>153550.79999999999</v>
      </c>
      <c r="I33" s="62">
        <f t="shared" ref="I33:L33" si="9">SUM(I14+I23+I26+I29+I32)</f>
        <v>91923.8</v>
      </c>
      <c r="J33" s="62">
        <f t="shared" si="9"/>
        <v>102064.09999999999</v>
      </c>
      <c r="K33" s="62">
        <f t="shared" si="9"/>
        <v>102064.09999999999</v>
      </c>
      <c r="L33" s="62">
        <f t="shared" si="9"/>
        <v>102064.09999999999</v>
      </c>
      <c r="M33" s="63"/>
    </row>
    <row r="34" spans="1:13" s="8" customFormat="1" ht="24" customHeight="1" x14ac:dyDescent="0.2">
      <c r="A34" s="120" t="s">
        <v>13</v>
      </c>
      <c r="B34" s="120"/>
      <c r="C34" s="120"/>
      <c r="D34" s="120"/>
      <c r="E34" s="120"/>
      <c r="F34" s="45">
        <f>SUM(G34:L34)</f>
        <v>671279.29999999993</v>
      </c>
      <c r="G34" s="51">
        <f>G33-G35</f>
        <v>119612.4</v>
      </c>
      <c r="H34" s="51">
        <f>H33-H35</f>
        <v>153550.79999999999</v>
      </c>
      <c r="I34" s="76">
        <f t="shared" ref="I34:L34" si="10">I33-I35</f>
        <v>91923.8</v>
      </c>
      <c r="J34" s="76">
        <f t="shared" si="10"/>
        <v>102064.09999999999</v>
      </c>
      <c r="K34" s="76">
        <f t="shared" si="10"/>
        <v>102064.09999999999</v>
      </c>
      <c r="L34" s="76">
        <f t="shared" si="10"/>
        <v>102064.09999999999</v>
      </c>
      <c r="M34" s="75"/>
    </row>
    <row r="35" spans="1:13" s="9" customFormat="1" ht="15.75" x14ac:dyDescent="0.2">
      <c r="A35" s="117" t="s">
        <v>14</v>
      </c>
      <c r="B35" s="117"/>
      <c r="C35" s="117"/>
      <c r="D35" s="117"/>
      <c r="E35" s="117"/>
      <c r="F35" s="45">
        <f t="shared" ref="F35" si="11">SUM(G35:L35)</f>
        <v>0</v>
      </c>
      <c r="G35" s="87">
        <v>0</v>
      </c>
      <c r="H35" s="98">
        <v>0</v>
      </c>
      <c r="I35" s="78">
        <v>0</v>
      </c>
      <c r="J35" s="78">
        <v>0</v>
      </c>
      <c r="K35" s="78">
        <v>0</v>
      </c>
      <c r="L35" s="78">
        <v>0</v>
      </c>
      <c r="M35" s="73"/>
    </row>
    <row r="36" spans="1:13" s="7" customFormat="1" ht="33" customHeight="1" x14ac:dyDescent="0.2">
      <c r="A36" s="118" t="s">
        <v>15</v>
      </c>
      <c r="B36" s="118"/>
      <c r="C36" s="118"/>
      <c r="D36" s="118"/>
      <c r="E36" s="118"/>
      <c r="F36" s="45">
        <f>SUM(G36:L36)</f>
        <v>671279.29999999993</v>
      </c>
      <c r="G36" s="65">
        <f>SUM(G37:G38)</f>
        <v>119612.4</v>
      </c>
      <c r="H36" s="65">
        <f t="shared" ref="H36:J36" si="12">SUM(H37:H38)</f>
        <v>153550.79999999999</v>
      </c>
      <c r="I36" s="45">
        <f t="shared" si="12"/>
        <v>91923.8</v>
      </c>
      <c r="J36" s="45">
        <f t="shared" si="12"/>
        <v>102064.09999999999</v>
      </c>
      <c r="K36" s="45">
        <f t="shared" ref="K36:L36" si="13">SUM(K37:K38)</f>
        <v>102064.09999999999</v>
      </c>
      <c r="L36" s="45">
        <f t="shared" si="13"/>
        <v>102064.09999999999</v>
      </c>
      <c r="M36" s="75"/>
    </row>
    <row r="37" spans="1:13" s="7" customFormat="1" ht="15.75" x14ac:dyDescent="0.2">
      <c r="A37" s="119" t="s">
        <v>8</v>
      </c>
      <c r="B37" s="119"/>
      <c r="C37" s="119"/>
      <c r="D37" s="119"/>
      <c r="E37" s="119"/>
      <c r="F37" s="45">
        <f>SUM(G37:L37)</f>
        <v>414282.39999999997</v>
      </c>
      <c r="G37" s="65">
        <f>G33-G38</f>
        <v>76282</v>
      </c>
      <c r="H37" s="65">
        <f>H33-H38</f>
        <v>93412.699999999983</v>
      </c>
      <c r="I37" s="45">
        <f t="shared" ref="I37:J37" si="14">I33-I38</f>
        <v>53541.700000000004</v>
      </c>
      <c r="J37" s="45">
        <f t="shared" si="14"/>
        <v>63681.999999999993</v>
      </c>
      <c r="K37" s="45">
        <f t="shared" ref="K37:L37" si="15">K33-K38</f>
        <v>63681.999999999993</v>
      </c>
      <c r="L37" s="45">
        <f t="shared" si="15"/>
        <v>63681.999999999993</v>
      </c>
      <c r="M37" s="75"/>
    </row>
    <row r="38" spans="1:13" s="7" customFormat="1" ht="15.75" x14ac:dyDescent="0.2">
      <c r="A38" s="119" t="s">
        <v>16</v>
      </c>
      <c r="B38" s="119"/>
      <c r="C38" s="119"/>
      <c r="D38" s="119"/>
      <c r="E38" s="119"/>
      <c r="F38" s="45">
        <f>SUM(G38:L38)</f>
        <v>256996.90000000002</v>
      </c>
      <c r="G38" s="65">
        <v>43330.400000000001</v>
      </c>
      <c r="H38" s="65">
        <v>60138.1</v>
      </c>
      <c r="I38" s="65">
        <v>38382.1</v>
      </c>
      <c r="J38" s="45">
        <v>38382.1</v>
      </c>
      <c r="K38" s="45">
        <v>38382.1</v>
      </c>
      <c r="L38" s="45">
        <v>38382.1</v>
      </c>
      <c r="M38" s="75"/>
    </row>
    <row r="39" spans="1:13" ht="14.25" x14ac:dyDescent="0.2">
      <c r="A39" s="125" t="s">
        <v>66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7"/>
    </row>
    <row r="40" spans="1:13" ht="15" x14ac:dyDescent="0.2">
      <c r="A40" s="42" t="s">
        <v>44</v>
      </c>
      <c r="B40" s="118" t="s">
        <v>45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</row>
    <row r="41" spans="1:13" s="1" customFormat="1" ht="15.75" x14ac:dyDescent="0.25">
      <c r="A41" s="42" t="s">
        <v>106</v>
      </c>
      <c r="B41" s="118" t="s">
        <v>46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</row>
    <row r="42" spans="1:13" ht="63" customHeight="1" x14ac:dyDescent="0.2">
      <c r="A42" s="128" t="s">
        <v>107</v>
      </c>
      <c r="B42" s="130" t="s">
        <v>47</v>
      </c>
      <c r="C42" s="44"/>
      <c r="D42" s="115" t="s">
        <v>133</v>
      </c>
      <c r="E42" s="42" t="s">
        <v>41</v>
      </c>
      <c r="F42" s="45">
        <f>SUM(G42:L42)</f>
        <v>18132.8</v>
      </c>
      <c r="G42" s="46">
        <v>4544.8999999999996</v>
      </c>
      <c r="H42" s="46">
        <v>4498.1000000000004</v>
      </c>
      <c r="I42" s="77">
        <v>4544.8999999999996</v>
      </c>
      <c r="J42" s="77">
        <v>4544.8999999999996</v>
      </c>
      <c r="K42" s="46">
        <v>0</v>
      </c>
      <c r="L42" s="46">
        <v>0</v>
      </c>
      <c r="M42" s="115" t="s">
        <v>48</v>
      </c>
    </row>
    <row r="43" spans="1:13" ht="31.5" hidden="1" customHeight="1" x14ac:dyDescent="0.2">
      <c r="A43" s="129"/>
      <c r="B43" s="131"/>
      <c r="C43" s="44"/>
      <c r="D43" s="116"/>
      <c r="E43" s="66" t="s">
        <v>24</v>
      </c>
      <c r="F43" s="45">
        <f>SUM(G43:L43)</f>
        <v>0</v>
      </c>
      <c r="G43" s="46"/>
      <c r="H43" s="46"/>
      <c r="I43" s="77"/>
      <c r="J43" s="77">
        <v>0</v>
      </c>
      <c r="K43" s="46">
        <v>0</v>
      </c>
      <c r="L43" s="46">
        <v>0</v>
      </c>
      <c r="M43" s="116"/>
    </row>
    <row r="44" spans="1:13" ht="111.75" customHeight="1" x14ac:dyDescent="0.2">
      <c r="A44" s="128" t="s">
        <v>108</v>
      </c>
      <c r="B44" s="130" t="s">
        <v>49</v>
      </c>
      <c r="C44" s="44"/>
      <c r="D44" s="115" t="s">
        <v>132</v>
      </c>
      <c r="E44" s="42" t="s">
        <v>41</v>
      </c>
      <c r="F44" s="45">
        <f t="shared" ref="F44:F56" si="16">SUM(G44:L44)</f>
        <v>11824.300000000001</v>
      </c>
      <c r="G44" s="46">
        <v>3164.2</v>
      </c>
      <c r="H44" s="46">
        <v>2897.9</v>
      </c>
      <c r="I44" s="77">
        <v>2881.1</v>
      </c>
      <c r="J44" s="77">
        <v>2881.1</v>
      </c>
      <c r="K44" s="46">
        <v>0</v>
      </c>
      <c r="L44" s="46">
        <v>0</v>
      </c>
      <c r="M44" s="115" t="s">
        <v>50</v>
      </c>
    </row>
    <row r="45" spans="1:13" ht="57.75" hidden="1" customHeight="1" x14ac:dyDescent="0.2">
      <c r="A45" s="129"/>
      <c r="B45" s="131"/>
      <c r="C45" s="44"/>
      <c r="D45" s="116"/>
      <c r="E45" s="66" t="s">
        <v>24</v>
      </c>
      <c r="F45" s="45">
        <f t="shared" si="16"/>
        <v>0</v>
      </c>
      <c r="G45" s="46"/>
      <c r="H45" s="46"/>
      <c r="I45" s="77"/>
      <c r="J45" s="77">
        <v>0</v>
      </c>
      <c r="K45" s="46">
        <v>0</v>
      </c>
      <c r="L45" s="46">
        <v>0</v>
      </c>
      <c r="M45" s="116"/>
    </row>
    <row r="46" spans="1:13" ht="78" customHeight="1" x14ac:dyDescent="0.2">
      <c r="A46" s="128" t="s">
        <v>109</v>
      </c>
      <c r="B46" s="130" t="s">
        <v>51</v>
      </c>
      <c r="C46" s="44"/>
      <c r="D46" s="115" t="s">
        <v>155</v>
      </c>
      <c r="E46" s="42" t="s">
        <v>41</v>
      </c>
      <c r="F46" s="45">
        <f t="shared" si="16"/>
        <v>11951.1</v>
      </c>
      <c r="G46" s="46">
        <v>3143.1</v>
      </c>
      <c r="H46" s="46">
        <v>2936</v>
      </c>
      <c r="I46" s="77">
        <v>2936</v>
      </c>
      <c r="J46" s="77">
        <v>2936</v>
      </c>
      <c r="K46" s="46">
        <v>0</v>
      </c>
      <c r="L46" s="46">
        <v>0</v>
      </c>
      <c r="M46" s="115" t="s">
        <v>52</v>
      </c>
    </row>
    <row r="47" spans="1:13" ht="38.25" hidden="1" customHeight="1" x14ac:dyDescent="0.2">
      <c r="A47" s="129"/>
      <c r="B47" s="131"/>
      <c r="C47" s="44"/>
      <c r="D47" s="116"/>
      <c r="E47" s="66" t="s">
        <v>24</v>
      </c>
      <c r="F47" s="45">
        <f t="shared" si="16"/>
        <v>0</v>
      </c>
      <c r="G47" s="46"/>
      <c r="H47" s="46"/>
      <c r="I47" s="77"/>
      <c r="J47" s="77">
        <v>0</v>
      </c>
      <c r="K47" s="46">
        <v>0</v>
      </c>
      <c r="L47" s="46">
        <v>0</v>
      </c>
      <c r="M47" s="116"/>
    </row>
    <row r="48" spans="1:13" ht="92.25" customHeight="1" x14ac:dyDescent="0.2">
      <c r="A48" s="128" t="s">
        <v>110</v>
      </c>
      <c r="B48" s="130" t="s">
        <v>129</v>
      </c>
      <c r="C48" s="44"/>
      <c r="D48" s="115" t="s">
        <v>155</v>
      </c>
      <c r="E48" s="42" t="s">
        <v>41</v>
      </c>
      <c r="F48" s="45">
        <f t="shared" si="16"/>
        <v>2.8</v>
      </c>
      <c r="G48" s="46">
        <v>0.7</v>
      </c>
      <c r="H48" s="46">
        <v>0.7</v>
      </c>
      <c r="I48" s="77">
        <v>0.7</v>
      </c>
      <c r="J48" s="77">
        <v>0.7</v>
      </c>
      <c r="K48" s="46">
        <v>0</v>
      </c>
      <c r="L48" s="46">
        <v>0</v>
      </c>
      <c r="M48" s="115" t="s">
        <v>53</v>
      </c>
    </row>
    <row r="49" spans="1:13" ht="48.75" hidden="1" customHeight="1" x14ac:dyDescent="0.2">
      <c r="A49" s="129"/>
      <c r="B49" s="131"/>
      <c r="C49" s="44"/>
      <c r="D49" s="116"/>
      <c r="E49" s="66" t="s">
        <v>24</v>
      </c>
      <c r="F49" s="45">
        <f t="shared" si="16"/>
        <v>0</v>
      </c>
      <c r="G49" s="46"/>
      <c r="H49" s="46"/>
      <c r="I49" s="77"/>
      <c r="J49" s="77">
        <v>0</v>
      </c>
      <c r="K49" s="46">
        <v>0</v>
      </c>
      <c r="L49" s="46">
        <v>0</v>
      </c>
      <c r="M49" s="116"/>
    </row>
    <row r="50" spans="1:13" ht="91.5" customHeight="1" x14ac:dyDescent="0.2">
      <c r="A50" s="128" t="s">
        <v>111</v>
      </c>
      <c r="B50" s="130" t="s">
        <v>54</v>
      </c>
      <c r="C50" s="44"/>
      <c r="D50" s="115" t="s">
        <v>134</v>
      </c>
      <c r="E50" s="42" t="s">
        <v>43</v>
      </c>
      <c r="F50" s="45">
        <f t="shared" si="16"/>
        <v>114.70000000000002</v>
      </c>
      <c r="G50" s="46">
        <v>5.3</v>
      </c>
      <c r="H50" s="46">
        <v>5.6</v>
      </c>
      <c r="I50" s="77">
        <v>98.4</v>
      </c>
      <c r="J50" s="77">
        <v>5.4</v>
      </c>
      <c r="K50" s="46">
        <v>0</v>
      </c>
      <c r="L50" s="46">
        <v>0</v>
      </c>
      <c r="M50" s="115" t="s">
        <v>55</v>
      </c>
    </row>
    <row r="51" spans="1:13" ht="45.75" hidden="1" customHeight="1" x14ac:dyDescent="0.2">
      <c r="A51" s="129"/>
      <c r="B51" s="131"/>
      <c r="C51" s="44"/>
      <c r="D51" s="116"/>
      <c r="E51" s="66" t="s">
        <v>24</v>
      </c>
      <c r="F51" s="45">
        <f t="shared" si="16"/>
        <v>0</v>
      </c>
      <c r="G51" s="46"/>
      <c r="H51" s="46"/>
      <c r="I51" s="77"/>
      <c r="J51" s="77">
        <v>0</v>
      </c>
      <c r="K51" s="46">
        <v>0</v>
      </c>
      <c r="L51" s="46">
        <v>0</v>
      </c>
      <c r="M51" s="116"/>
    </row>
    <row r="52" spans="1:13" ht="108" customHeight="1" x14ac:dyDescent="0.2">
      <c r="A52" s="128" t="s">
        <v>112</v>
      </c>
      <c r="B52" s="130" t="s">
        <v>56</v>
      </c>
      <c r="C52" s="44"/>
      <c r="D52" s="115" t="s">
        <v>135</v>
      </c>
      <c r="E52" s="42" t="s">
        <v>41</v>
      </c>
      <c r="F52" s="45">
        <f>SUM(G52:L52)</f>
        <v>10928.6</v>
      </c>
      <c r="G52" s="46">
        <v>1839.2</v>
      </c>
      <c r="H52" s="46">
        <v>3029.8</v>
      </c>
      <c r="I52" s="77">
        <v>3029.8</v>
      </c>
      <c r="J52" s="77">
        <v>3029.8</v>
      </c>
      <c r="K52" s="46">
        <v>0</v>
      </c>
      <c r="L52" s="46">
        <v>0</v>
      </c>
      <c r="M52" s="115" t="s">
        <v>57</v>
      </c>
    </row>
    <row r="53" spans="1:13" ht="53.25" hidden="1" customHeight="1" x14ac:dyDescent="0.2">
      <c r="A53" s="129"/>
      <c r="B53" s="131"/>
      <c r="C53" s="44"/>
      <c r="D53" s="116"/>
      <c r="E53" s="66" t="s">
        <v>24</v>
      </c>
      <c r="F53" s="45">
        <f t="shared" si="16"/>
        <v>0</v>
      </c>
      <c r="G53" s="46"/>
      <c r="H53" s="46"/>
      <c r="I53" s="77"/>
      <c r="J53" s="77">
        <v>0</v>
      </c>
      <c r="K53" s="46">
        <v>0</v>
      </c>
      <c r="L53" s="46">
        <v>0</v>
      </c>
      <c r="M53" s="116"/>
    </row>
    <row r="54" spans="1:13" ht="110.25" customHeight="1" x14ac:dyDescent="0.2">
      <c r="A54" s="128" t="s">
        <v>113</v>
      </c>
      <c r="B54" s="130" t="s">
        <v>58</v>
      </c>
      <c r="C54" s="44"/>
      <c r="D54" s="115" t="s">
        <v>136</v>
      </c>
      <c r="E54" s="42" t="s">
        <v>41</v>
      </c>
      <c r="F54" s="45">
        <f t="shared" si="16"/>
        <v>5986.0999999999995</v>
      </c>
      <c r="G54" s="46">
        <v>1566.5</v>
      </c>
      <c r="H54" s="46">
        <v>1493.2</v>
      </c>
      <c r="I54" s="77">
        <v>1463.2</v>
      </c>
      <c r="J54" s="77">
        <v>1463.2</v>
      </c>
      <c r="K54" s="46">
        <v>0</v>
      </c>
      <c r="L54" s="46">
        <v>0</v>
      </c>
      <c r="M54" s="115" t="s">
        <v>92</v>
      </c>
    </row>
    <row r="55" spans="1:13" ht="12" hidden="1" customHeight="1" x14ac:dyDescent="0.2">
      <c r="A55" s="129"/>
      <c r="B55" s="131"/>
      <c r="C55" s="44"/>
      <c r="D55" s="116"/>
      <c r="E55" s="66" t="s">
        <v>24</v>
      </c>
      <c r="F55" s="45">
        <f t="shared" si="16"/>
        <v>0</v>
      </c>
      <c r="G55" s="46"/>
      <c r="H55" s="46"/>
      <c r="I55" s="77"/>
      <c r="J55" s="77"/>
      <c r="K55" s="46"/>
      <c r="L55" s="46"/>
      <c r="M55" s="116"/>
    </row>
    <row r="56" spans="1:13" ht="15" x14ac:dyDescent="0.25">
      <c r="A56" s="37"/>
      <c r="B56" s="108" t="s">
        <v>11</v>
      </c>
      <c r="C56" s="108"/>
      <c r="D56" s="108"/>
      <c r="E56" s="47" t="s">
        <v>140</v>
      </c>
      <c r="F56" s="45">
        <f t="shared" si="16"/>
        <v>58940.400000000009</v>
      </c>
      <c r="G56" s="49">
        <f>SUM(G42:G55)</f>
        <v>14263.9</v>
      </c>
      <c r="H56" s="49">
        <f t="shared" ref="H56:L56" si="17">SUM(H42:H55)</f>
        <v>14861.300000000003</v>
      </c>
      <c r="I56" s="48">
        <f t="shared" si="17"/>
        <v>14954.100000000002</v>
      </c>
      <c r="J56" s="48">
        <f t="shared" si="17"/>
        <v>14861.100000000002</v>
      </c>
      <c r="K56" s="49">
        <f t="shared" si="17"/>
        <v>0</v>
      </c>
      <c r="L56" s="49">
        <f t="shared" si="17"/>
        <v>0</v>
      </c>
      <c r="M56" s="42"/>
    </row>
    <row r="57" spans="1:13" ht="14.25" x14ac:dyDescent="0.2">
      <c r="A57" s="107" t="s">
        <v>12</v>
      </c>
      <c r="B57" s="107"/>
      <c r="C57" s="107"/>
      <c r="D57" s="107"/>
      <c r="E57" s="60"/>
      <c r="F57" s="61">
        <f>SUM(G57:L57)</f>
        <v>58940.400000000009</v>
      </c>
      <c r="G57" s="62">
        <f>SUM(G56)</f>
        <v>14263.9</v>
      </c>
      <c r="H57" s="62">
        <f>SUM(H56)</f>
        <v>14861.300000000003</v>
      </c>
      <c r="I57" s="61">
        <f>SUM(I56)</f>
        <v>14954.100000000002</v>
      </c>
      <c r="J57" s="61">
        <f t="shared" ref="J57:K57" si="18">SUM(J56)</f>
        <v>14861.100000000002</v>
      </c>
      <c r="K57" s="62">
        <f t="shared" si="18"/>
        <v>0</v>
      </c>
      <c r="L57" s="62">
        <f t="shared" ref="L57" si="19">SUM(L56)</f>
        <v>0</v>
      </c>
      <c r="M57" s="63"/>
    </row>
    <row r="58" spans="1:13" ht="15" x14ac:dyDescent="0.2">
      <c r="A58" s="117" t="s">
        <v>59</v>
      </c>
      <c r="B58" s="117"/>
      <c r="C58" s="117"/>
      <c r="D58" s="117"/>
      <c r="E58" s="117"/>
      <c r="F58" s="67">
        <f>SUM(G58:L58)</f>
        <v>58825.7</v>
      </c>
      <c r="G58" s="68">
        <f t="shared" ref="G58:I58" si="20">G42+G44+G46+G48+G54+G52</f>
        <v>14258.6</v>
      </c>
      <c r="H58" s="68">
        <f t="shared" si="20"/>
        <v>14855.7</v>
      </c>
      <c r="I58" s="67">
        <f t="shared" si="20"/>
        <v>14855.7</v>
      </c>
      <c r="J58" s="67">
        <f>J42+J44+J46+J48+J54+J52</f>
        <v>14855.7</v>
      </c>
      <c r="K58" s="68">
        <f t="shared" ref="K58:L58" si="21">K42+K44+K46+K48+K54</f>
        <v>0</v>
      </c>
      <c r="L58" s="68">
        <f t="shared" si="21"/>
        <v>0</v>
      </c>
      <c r="M58" s="64"/>
    </row>
    <row r="59" spans="1:13" ht="15" x14ac:dyDescent="0.2">
      <c r="A59" s="117" t="s">
        <v>60</v>
      </c>
      <c r="B59" s="117"/>
      <c r="C59" s="117"/>
      <c r="D59" s="117"/>
      <c r="E59" s="117"/>
      <c r="F59" s="67">
        <f>SUM(G59:L59)</f>
        <v>114.70000000000002</v>
      </c>
      <c r="G59" s="68">
        <f>G50</f>
        <v>5.3</v>
      </c>
      <c r="H59" s="68">
        <f t="shared" ref="H59:L59" si="22">H50</f>
        <v>5.6</v>
      </c>
      <c r="I59" s="67">
        <f t="shared" si="22"/>
        <v>98.4</v>
      </c>
      <c r="J59" s="67">
        <f t="shared" si="22"/>
        <v>5.4</v>
      </c>
      <c r="K59" s="67">
        <f t="shared" si="22"/>
        <v>0</v>
      </c>
      <c r="L59" s="67">
        <f t="shared" si="22"/>
        <v>0</v>
      </c>
      <c r="M59" s="64"/>
    </row>
    <row r="60" spans="1:13" ht="15" x14ac:dyDescent="0.2">
      <c r="A60" s="132" t="s">
        <v>13</v>
      </c>
      <c r="B60" s="133"/>
      <c r="C60" s="133"/>
      <c r="D60" s="133"/>
      <c r="E60" s="134"/>
      <c r="F60" s="67">
        <f>SUM(G60:L60)</f>
        <v>0</v>
      </c>
      <c r="G60" s="68">
        <f>G43+G45+G47+G49+G51+G53+G55</f>
        <v>0</v>
      </c>
      <c r="H60" s="68">
        <f t="shared" ref="H60:L60" si="23">H43+H45+H47+H49+H51+H53+H55</f>
        <v>0</v>
      </c>
      <c r="I60" s="67">
        <f t="shared" si="23"/>
        <v>0</v>
      </c>
      <c r="J60" s="67">
        <f t="shared" si="23"/>
        <v>0</v>
      </c>
      <c r="K60" s="68">
        <f t="shared" si="23"/>
        <v>0</v>
      </c>
      <c r="L60" s="68">
        <f t="shared" si="23"/>
        <v>0</v>
      </c>
      <c r="M60" s="64"/>
    </row>
    <row r="61" spans="1:13" ht="15" x14ac:dyDescent="0.2">
      <c r="A61" s="118" t="s">
        <v>15</v>
      </c>
      <c r="B61" s="118"/>
      <c r="C61" s="118"/>
      <c r="D61" s="118"/>
      <c r="E61" s="118"/>
      <c r="F61" s="67">
        <f t="shared" ref="F61:F62" si="24">SUM(G61:L61)</f>
        <v>58940.400000000009</v>
      </c>
      <c r="G61" s="65">
        <f>SUM(G62)</f>
        <v>14263.9</v>
      </c>
      <c r="H61" s="65">
        <f>SUM(H62)</f>
        <v>14861.300000000003</v>
      </c>
      <c r="I61" s="45">
        <f>SUM(I62)</f>
        <v>14954.100000000002</v>
      </c>
      <c r="J61" s="45">
        <f t="shared" ref="J61:L61" si="25">SUM(J62)</f>
        <v>14861.100000000002</v>
      </c>
      <c r="K61" s="65">
        <f t="shared" si="25"/>
        <v>0</v>
      </c>
      <c r="L61" s="65">
        <f t="shared" si="25"/>
        <v>0</v>
      </c>
      <c r="M61" s="42"/>
    </row>
    <row r="62" spans="1:13" ht="15" x14ac:dyDescent="0.2">
      <c r="A62" s="119" t="s">
        <v>8</v>
      </c>
      <c r="B62" s="119"/>
      <c r="C62" s="119"/>
      <c r="D62" s="119"/>
      <c r="E62" s="119"/>
      <c r="F62" s="67">
        <f t="shared" si="24"/>
        <v>58940.400000000009</v>
      </c>
      <c r="G62" s="46">
        <f>SUM(G57)</f>
        <v>14263.9</v>
      </c>
      <c r="H62" s="46">
        <f>SUM(H57)</f>
        <v>14861.300000000003</v>
      </c>
      <c r="I62" s="77">
        <f>SUM(I57)</f>
        <v>14954.100000000002</v>
      </c>
      <c r="J62" s="77">
        <f t="shared" ref="J62:K62" si="26">SUM(J57)</f>
        <v>14861.100000000002</v>
      </c>
      <c r="K62" s="46">
        <f t="shared" si="26"/>
        <v>0</v>
      </c>
      <c r="L62" s="46">
        <f t="shared" ref="L62" si="27">SUM(L57)</f>
        <v>0</v>
      </c>
      <c r="M62" s="42"/>
    </row>
    <row r="63" spans="1:13" ht="14.25" x14ac:dyDescent="0.2">
      <c r="A63" s="125" t="s">
        <v>147</v>
      </c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7"/>
    </row>
    <row r="64" spans="1:13" ht="15" x14ac:dyDescent="0.2">
      <c r="A64" s="42" t="s">
        <v>61</v>
      </c>
      <c r="B64" s="118" t="s">
        <v>156</v>
      </c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</row>
    <row r="65" spans="1:15" ht="15" x14ac:dyDescent="0.2">
      <c r="A65" s="42" t="s">
        <v>116</v>
      </c>
      <c r="B65" s="118" t="s">
        <v>62</v>
      </c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</row>
    <row r="66" spans="1:15" ht="60.75" customHeight="1" x14ac:dyDescent="0.2">
      <c r="A66" s="52" t="s">
        <v>114</v>
      </c>
      <c r="B66" s="69" t="s">
        <v>158</v>
      </c>
      <c r="C66" s="70"/>
      <c r="D66" s="71" t="s">
        <v>137</v>
      </c>
      <c r="E66" s="42" t="s">
        <v>63</v>
      </c>
      <c r="F66" s="65">
        <f>SUM(G66:L66)</f>
        <v>336.7</v>
      </c>
      <c r="G66" s="51">
        <v>336.7</v>
      </c>
      <c r="H66" s="46">
        <v>0</v>
      </c>
      <c r="I66" s="77">
        <v>0</v>
      </c>
      <c r="J66" s="77">
        <v>0</v>
      </c>
      <c r="K66" s="46">
        <v>0</v>
      </c>
      <c r="L66" s="46">
        <v>0</v>
      </c>
      <c r="M66" s="43" t="s">
        <v>142</v>
      </c>
    </row>
    <row r="67" spans="1:15" ht="15" x14ac:dyDescent="0.25">
      <c r="A67" s="37"/>
      <c r="B67" s="108" t="s">
        <v>11</v>
      </c>
      <c r="C67" s="108"/>
      <c r="D67" s="108"/>
      <c r="E67" s="47" t="s">
        <v>63</v>
      </c>
      <c r="F67" s="49">
        <f>SUM(G67:L67)</f>
        <v>336.7</v>
      </c>
      <c r="G67" s="49">
        <f t="shared" ref="G67:J67" si="28">SUM(G66)</f>
        <v>336.7</v>
      </c>
      <c r="H67" s="49">
        <f t="shared" si="28"/>
        <v>0</v>
      </c>
      <c r="I67" s="48">
        <f t="shared" si="28"/>
        <v>0</v>
      </c>
      <c r="J67" s="48">
        <f t="shared" si="28"/>
        <v>0</v>
      </c>
      <c r="K67" s="49">
        <f t="shared" ref="K67:L67" si="29">SUM(K66)</f>
        <v>0</v>
      </c>
      <c r="L67" s="49">
        <f t="shared" si="29"/>
        <v>0</v>
      </c>
      <c r="M67" s="42"/>
    </row>
    <row r="68" spans="1:15" ht="15" x14ac:dyDescent="0.25">
      <c r="A68" s="88" t="s">
        <v>148</v>
      </c>
      <c r="B68" s="118" t="s">
        <v>151</v>
      </c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18"/>
    </row>
    <row r="69" spans="1:15" ht="75" x14ac:dyDescent="0.25">
      <c r="A69" s="37" t="s">
        <v>149</v>
      </c>
      <c r="B69" s="84" t="s">
        <v>157</v>
      </c>
      <c r="C69" s="84"/>
      <c r="D69" s="71" t="s">
        <v>150</v>
      </c>
      <c r="E69" s="82" t="s">
        <v>24</v>
      </c>
      <c r="F69" s="49">
        <f>SUM(G69:L69)</f>
        <v>8962</v>
      </c>
      <c r="G69" s="89">
        <v>0</v>
      </c>
      <c r="H69" s="89">
        <v>8962</v>
      </c>
      <c r="I69" s="90">
        <v>0</v>
      </c>
      <c r="J69" s="90">
        <v>0</v>
      </c>
      <c r="K69" s="89">
        <v>0</v>
      </c>
      <c r="L69" s="89">
        <v>0</v>
      </c>
      <c r="M69" s="82" t="s">
        <v>159</v>
      </c>
      <c r="O69" s="2">
        <v>4551.8999999999996</v>
      </c>
    </row>
    <row r="70" spans="1:15" ht="15" x14ac:dyDescent="0.25">
      <c r="A70" s="37"/>
      <c r="B70" s="108" t="s">
        <v>35</v>
      </c>
      <c r="C70" s="108"/>
      <c r="D70" s="108"/>
      <c r="E70" s="47"/>
      <c r="F70" s="49">
        <f>SUM(G70:L70)</f>
        <v>8962</v>
      </c>
      <c r="G70" s="49">
        <f>G69</f>
        <v>0</v>
      </c>
      <c r="H70" s="49">
        <f t="shared" ref="H70:L70" si="30">H69</f>
        <v>8962</v>
      </c>
      <c r="I70" s="48">
        <f t="shared" si="30"/>
        <v>0</v>
      </c>
      <c r="J70" s="49">
        <f t="shared" si="30"/>
        <v>0</v>
      </c>
      <c r="K70" s="49">
        <f t="shared" si="30"/>
        <v>0</v>
      </c>
      <c r="L70" s="49">
        <f t="shared" si="30"/>
        <v>0</v>
      </c>
      <c r="M70" s="83"/>
    </row>
    <row r="71" spans="1:15" ht="14.25" x14ac:dyDescent="0.2">
      <c r="A71" s="125" t="s">
        <v>12</v>
      </c>
      <c r="B71" s="126"/>
      <c r="C71" s="126"/>
      <c r="D71" s="126"/>
      <c r="E71" s="127"/>
      <c r="F71" s="62">
        <f>SUM(G71:L71)</f>
        <v>9298.7000000000007</v>
      </c>
      <c r="G71" s="62">
        <f>G66+G69</f>
        <v>336.7</v>
      </c>
      <c r="H71" s="62">
        <f t="shared" ref="H71:L71" si="31">H66+H69</f>
        <v>8962</v>
      </c>
      <c r="I71" s="61">
        <f t="shared" si="31"/>
        <v>0</v>
      </c>
      <c r="J71" s="62">
        <f t="shared" si="31"/>
        <v>0</v>
      </c>
      <c r="K71" s="62">
        <f t="shared" si="31"/>
        <v>0</v>
      </c>
      <c r="L71" s="62">
        <f t="shared" si="31"/>
        <v>0</v>
      </c>
      <c r="M71" s="63"/>
    </row>
    <row r="72" spans="1:15" ht="15" x14ac:dyDescent="0.2">
      <c r="A72" s="117" t="s">
        <v>64</v>
      </c>
      <c r="B72" s="117"/>
      <c r="C72" s="117"/>
      <c r="D72" s="117"/>
      <c r="E72" s="117"/>
      <c r="F72" s="68">
        <f>SUM(G72:L72)</f>
        <v>336.7</v>
      </c>
      <c r="G72" s="68">
        <f>G66</f>
        <v>336.7</v>
      </c>
      <c r="H72" s="68">
        <f t="shared" ref="H72:L72" si="32">H66</f>
        <v>0</v>
      </c>
      <c r="I72" s="67">
        <f t="shared" si="32"/>
        <v>0</v>
      </c>
      <c r="J72" s="68">
        <f t="shared" si="32"/>
        <v>0</v>
      </c>
      <c r="K72" s="68">
        <f t="shared" si="32"/>
        <v>0</v>
      </c>
      <c r="L72" s="68">
        <f t="shared" si="32"/>
        <v>0</v>
      </c>
      <c r="M72" s="64"/>
    </row>
    <row r="73" spans="1:15" ht="15" x14ac:dyDescent="0.2">
      <c r="A73" s="132" t="s">
        <v>13</v>
      </c>
      <c r="B73" s="133"/>
      <c r="C73" s="133"/>
      <c r="D73" s="133"/>
      <c r="E73" s="134"/>
      <c r="F73" s="68">
        <f>SUM(G73:L73)</f>
        <v>8962</v>
      </c>
      <c r="G73" s="68">
        <f>G69</f>
        <v>0</v>
      </c>
      <c r="H73" s="68">
        <f t="shared" ref="H73:L73" si="33">H69</f>
        <v>8962</v>
      </c>
      <c r="I73" s="67">
        <f t="shared" si="33"/>
        <v>0</v>
      </c>
      <c r="J73" s="68">
        <f t="shared" si="33"/>
        <v>0</v>
      </c>
      <c r="K73" s="68">
        <f t="shared" si="33"/>
        <v>0</v>
      </c>
      <c r="L73" s="68">
        <f t="shared" si="33"/>
        <v>0</v>
      </c>
      <c r="M73" s="81"/>
    </row>
    <row r="74" spans="1:15" ht="15" x14ac:dyDescent="0.2">
      <c r="A74" s="118" t="s">
        <v>65</v>
      </c>
      <c r="B74" s="118"/>
      <c r="C74" s="118"/>
      <c r="D74" s="118"/>
      <c r="E74" s="118"/>
      <c r="F74" s="68">
        <f t="shared" ref="F74:F76" si="34">SUM(G74:L74)</f>
        <v>9298.7000000000007</v>
      </c>
      <c r="G74" s="65">
        <f>SUM(G75:G76)</f>
        <v>336.7</v>
      </c>
      <c r="H74" s="65">
        <f t="shared" ref="H74:K74" si="35">SUM(H75:H76)</f>
        <v>8962</v>
      </c>
      <c r="I74" s="45">
        <f t="shared" si="35"/>
        <v>0</v>
      </c>
      <c r="J74" s="45">
        <f t="shared" si="35"/>
        <v>0</v>
      </c>
      <c r="K74" s="65">
        <f t="shared" si="35"/>
        <v>0</v>
      </c>
      <c r="L74" s="65">
        <f t="shared" ref="L74" si="36">SUM(L75:L76)</f>
        <v>0</v>
      </c>
      <c r="M74" s="42"/>
    </row>
    <row r="75" spans="1:15" ht="15" x14ac:dyDescent="0.2">
      <c r="A75" s="119" t="s">
        <v>8</v>
      </c>
      <c r="B75" s="119"/>
      <c r="C75" s="119"/>
      <c r="D75" s="119"/>
      <c r="E75" s="119"/>
      <c r="F75" s="68">
        <f t="shared" si="34"/>
        <v>9298.7000000000007</v>
      </c>
      <c r="G75" s="77">
        <f>G66+G69</f>
        <v>336.7</v>
      </c>
      <c r="H75" s="46">
        <f>H66+H69</f>
        <v>8962</v>
      </c>
      <c r="I75" s="77">
        <f t="shared" ref="I75:L75" si="37">I66+I69</f>
        <v>0</v>
      </c>
      <c r="J75" s="77">
        <f t="shared" si="37"/>
        <v>0</v>
      </c>
      <c r="K75" s="77">
        <f t="shared" si="37"/>
        <v>0</v>
      </c>
      <c r="L75" s="77">
        <f t="shared" si="37"/>
        <v>0</v>
      </c>
      <c r="M75" s="42"/>
    </row>
    <row r="76" spans="1:15" ht="15" x14ac:dyDescent="0.2">
      <c r="A76" s="119" t="s">
        <v>16</v>
      </c>
      <c r="B76" s="119"/>
      <c r="C76" s="119"/>
      <c r="D76" s="119"/>
      <c r="E76" s="119"/>
      <c r="F76" s="68">
        <f t="shared" si="34"/>
        <v>0</v>
      </c>
      <c r="G76" s="46">
        <v>0</v>
      </c>
      <c r="H76" s="46">
        <v>0</v>
      </c>
      <c r="I76" s="77">
        <v>0</v>
      </c>
      <c r="J76" s="77">
        <v>0</v>
      </c>
      <c r="K76" s="46">
        <v>0</v>
      </c>
      <c r="L76" s="46">
        <v>0</v>
      </c>
      <c r="M76" s="42"/>
    </row>
    <row r="77" spans="1:15" ht="14.25" x14ac:dyDescent="0.2">
      <c r="A77" s="125" t="s">
        <v>82</v>
      </c>
      <c r="B77" s="126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7"/>
    </row>
    <row r="78" spans="1:15" ht="15" x14ac:dyDescent="0.2">
      <c r="A78" s="42" t="s">
        <v>67</v>
      </c>
      <c r="B78" s="118" t="s">
        <v>127</v>
      </c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</row>
    <row r="79" spans="1:15" ht="30.75" customHeight="1" x14ac:dyDescent="0.2">
      <c r="A79" s="42" t="s">
        <v>115</v>
      </c>
      <c r="B79" s="118" t="s">
        <v>68</v>
      </c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</row>
    <row r="80" spans="1:15" ht="63.75" customHeight="1" x14ac:dyDescent="0.2">
      <c r="A80" s="52" t="s">
        <v>117</v>
      </c>
      <c r="B80" s="69" t="s">
        <v>83</v>
      </c>
      <c r="C80" s="70"/>
      <c r="D80" s="71" t="s">
        <v>138</v>
      </c>
      <c r="E80" s="75" t="s">
        <v>24</v>
      </c>
      <c r="F80" s="45">
        <f>SUM(G80:L80)</f>
        <v>149.69999999999999</v>
      </c>
      <c r="G80" s="46">
        <v>127.2</v>
      </c>
      <c r="H80" s="46">
        <v>22.5</v>
      </c>
      <c r="I80" s="77">
        <v>0</v>
      </c>
      <c r="J80" s="77">
        <v>0</v>
      </c>
      <c r="K80" s="77">
        <v>0</v>
      </c>
      <c r="L80" s="77">
        <v>0</v>
      </c>
      <c r="M80" s="74" t="s">
        <v>144</v>
      </c>
    </row>
    <row r="81" spans="1:13" ht="30" x14ac:dyDescent="0.2">
      <c r="A81" s="52" t="s">
        <v>118</v>
      </c>
      <c r="B81" s="69" t="s">
        <v>84</v>
      </c>
      <c r="C81" s="70"/>
      <c r="D81" s="71" t="s">
        <v>139</v>
      </c>
      <c r="E81" s="75" t="s">
        <v>24</v>
      </c>
      <c r="F81" s="45">
        <f t="shared" ref="F81:F83" si="38">SUM(G81:L81)</f>
        <v>7.1999999999999993</v>
      </c>
      <c r="G81" s="46">
        <f>12.1-4.9</f>
        <v>7.1999999999999993</v>
      </c>
      <c r="H81" s="46">
        <v>0</v>
      </c>
      <c r="I81" s="77">
        <v>0</v>
      </c>
      <c r="J81" s="77">
        <v>0</v>
      </c>
      <c r="K81" s="77">
        <v>0</v>
      </c>
      <c r="L81" s="77">
        <v>0</v>
      </c>
      <c r="M81" s="74" t="s">
        <v>145</v>
      </c>
    </row>
    <row r="82" spans="1:13" ht="66" customHeight="1" x14ac:dyDescent="0.2">
      <c r="A82" s="52" t="s">
        <v>119</v>
      </c>
      <c r="B82" s="69" t="s">
        <v>70</v>
      </c>
      <c r="C82" s="70"/>
      <c r="D82" s="71" t="s">
        <v>138</v>
      </c>
      <c r="E82" s="75" t="s">
        <v>24</v>
      </c>
      <c r="F82" s="45">
        <f t="shared" si="38"/>
        <v>0</v>
      </c>
      <c r="G82" s="46">
        <v>0</v>
      </c>
      <c r="H82" s="46">
        <v>0</v>
      </c>
      <c r="I82" s="77">
        <v>0</v>
      </c>
      <c r="J82" s="77">
        <v>0</v>
      </c>
      <c r="K82" s="77">
        <v>0</v>
      </c>
      <c r="L82" s="77">
        <v>0</v>
      </c>
      <c r="M82" s="74" t="s">
        <v>85</v>
      </c>
    </row>
    <row r="83" spans="1:13" ht="15" x14ac:dyDescent="0.25">
      <c r="A83" s="37"/>
      <c r="B83" s="108" t="s">
        <v>11</v>
      </c>
      <c r="C83" s="108"/>
      <c r="D83" s="108"/>
      <c r="E83" s="47" t="s">
        <v>24</v>
      </c>
      <c r="F83" s="45">
        <f t="shared" si="38"/>
        <v>156.9</v>
      </c>
      <c r="G83" s="49">
        <f t="shared" ref="G83:L83" si="39">SUM(G80:G82)</f>
        <v>134.4</v>
      </c>
      <c r="H83" s="49">
        <f t="shared" si="39"/>
        <v>22.5</v>
      </c>
      <c r="I83" s="48">
        <f t="shared" si="39"/>
        <v>0</v>
      </c>
      <c r="J83" s="48">
        <f t="shared" si="39"/>
        <v>0</v>
      </c>
      <c r="K83" s="48">
        <f t="shared" si="39"/>
        <v>0</v>
      </c>
      <c r="L83" s="48">
        <f t="shared" si="39"/>
        <v>0</v>
      </c>
      <c r="M83" s="75"/>
    </row>
    <row r="84" spans="1:13" ht="15" x14ac:dyDescent="0.2">
      <c r="A84" s="52" t="s">
        <v>120</v>
      </c>
      <c r="B84" s="136" t="s">
        <v>71</v>
      </c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138"/>
    </row>
    <row r="85" spans="1:13" ht="65.25" customHeight="1" x14ac:dyDescent="0.2">
      <c r="A85" s="52" t="s">
        <v>121</v>
      </c>
      <c r="B85" s="69" t="s">
        <v>72</v>
      </c>
      <c r="C85" s="70"/>
      <c r="D85" s="71" t="s">
        <v>138</v>
      </c>
      <c r="E85" s="75" t="s">
        <v>24</v>
      </c>
      <c r="F85" s="45">
        <f>SUM(G85:L85)</f>
        <v>0</v>
      </c>
      <c r="G85" s="51">
        <v>0</v>
      </c>
      <c r="H85" s="46">
        <v>0</v>
      </c>
      <c r="I85" s="77">
        <v>0</v>
      </c>
      <c r="J85" s="77">
        <v>0</v>
      </c>
      <c r="K85" s="77">
        <v>0</v>
      </c>
      <c r="L85" s="77">
        <v>0</v>
      </c>
      <c r="M85" s="74" t="s">
        <v>75</v>
      </c>
    </row>
    <row r="86" spans="1:13" ht="17.25" customHeight="1" x14ac:dyDescent="0.25">
      <c r="A86" s="37"/>
      <c r="B86" s="108" t="s">
        <v>35</v>
      </c>
      <c r="C86" s="108"/>
      <c r="D86" s="108"/>
      <c r="E86" s="47" t="s">
        <v>24</v>
      </c>
      <c r="F86" s="45">
        <f>SUM(G86:L86)</f>
        <v>0</v>
      </c>
      <c r="G86" s="49">
        <v>0</v>
      </c>
      <c r="H86" s="49">
        <f t="shared" ref="H86:J86" si="40">H85</f>
        <v>0</v>
      </c>
      <c r="I86" s="48">
        <f t="shared" si="40"/>
        <v>0</v>
      </c>
      <c r="J86" s="48">
        <f t="shared" si="40"/>
        <v>0</v>
      </c>
      <c r="K86" s="48">
        <v>0</v>
      </c>
      <c r="L86" s="48">
        <v>0</v>
      </c>
      <c r="M86" s="75"/>
    </row>
    <row r="87" spans="1:13" ht="17.25" customHeight="1" x14ac:dyDescent="0.2">
      <c r="A87" s="52" t="s">
        <v>122</v>
      </c>
      <c r="B87" s="136" t="s">
        <v>73</v>
      </c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138"/>
    </row>
    <row r="88" spans="1:13" ht="60.75" customHeight="1" x14ac:dyDescent="0.2">
      <c r="A88" s="52" t="s">
        <v>123</v>
      </c>
      <c r="B88" s="69" t="s">
        <v>74</v>
      </c>
      <c r="C88" s="70"/>
      <c r="D88" s="71" t="s">
        <v>138</v>
      </c>
      <c r="E88" s="42" t="s">
        <v>24</v>
      </c>
      <c r="F88" s="45">
        <f>SUM(G88:L88)</f>
        <v>547.70000000000005</v>
      </c>
      <c r="G88" s="46">
        <v>278.3</v>
      </c>
      <c r="H88" s="46">
        <f>286.4-17</f>
        <v>269.39999999999998</v>
      </c>
      <c r="I88" s="77">
        <v>0</v>
      </c>
      <c r="J88" s="77">
        <v>0</v>
      </c>
      <c r="K88" s="77">
        <v>0</v>
      </c>
      <c r="L88" s="77">
        <v>0</v>
      </c>
      <c r="M88" s="43" t="s">
        <v>76</v>
      </c>
    </row>
    <row r="89" spans="1:13" ht="15" x14ac:dyDescent="0.25">
      <c r="A89" s="37"/>
      <c r="B89" s="108" t="s">
        <v>35</v>
      </c>
      <c r="C89" s="108"/>
      <c r="D89" s="108"/>
      <c r="E89" s="47" t="s">
        <v>24</v>
      </c>
      <c r="F89" s="45">
        <f>SUM(G89:L89)</f>
        <v>547.70000000000005</v>
      </c>
      <c r="G89" s="49">
        <f t="shared" ref="G89:H89" si="41">G88</f>
        <v>278.3</v>
      </c>
      <c r="H89" s="49">
        <f t="shared" si="41"/>
        <v>269.39999999999998</v>
      </c>
      <c r="I89" s="48">
        <f t="shared" ref="I89" si="42">I88</f>
        <v>0</v>
      </c>
      <c r="J89" s="48">
        <f t="shared" ref="J89:K89" si="43">J88</f>
        <v>0</v>
      </c>
      <c r="K89" s="48">
        <f t="shared" si="43"/>
        <v>0</v>
      </c>
      <c r="L89" s="48">
        <f t="shared" ref="L89" si="44">L88</f>
        <v>0</v>
      </c>
      <c r="M89" s="42"/>
    </row>
    <row r="90" spans="1:13" ht="14.25" x14ac:dyDescent="0.2">
      <c r="A90" s="125" t="s">
        <v>12</v>
      </c>
      <c r="B90" s="126"/>
      <c r="C90" s="126"/>
      <c r="D90" s="126"/>
      <c r="E90" s="127"/>
      <c r="F90" s="61">
        <f>SUM(G90:L90)</f>
        <v>704.6</v>
      </c>
      <c r="G90" s="62">
        <f t="shared" ref="G90:J90" si="45">SUM(G83+G86+G89)</f>
        <v>412.70000000000005</v>
      </c>
      <c r="H90" s="62">
        <f>SUM(H83+H86+H89)</f>
        <v>291.89999999999998</v>
      </c>
      <c r="I90" s="61">
        <f t="shared" si="45"/>
        <v>0</v>
      </c>
      <c r="J90" s="61">
        <f t="shared" si="45"/>
        <v>0</v>
      </c>
      <c r="K90" s="61">
        <f t="shared" ref="K90:L90" si="46">SUM(K83+K86+K89)</f>
        <v>0</v>
      </c>
      <c r="L90" s="61">
        <f t="shared" si="46"/>
        <v>0</v>
      </c>
      <c r="M90" s="63"/>
    </row>
    <row r="91" spans="1:13" ht="15" x14ac:dyDescent="0.2">
      <c r="A91" s="142" t="s">
        <v>69</v>
      </c>
      <c r="B91" s="143"/>
      <c r="C91" s="143"/>
      <c r="D91" s="143"/>
      <c r="E91" s="144"/>
      <c r="F91" s="67">
        <f>SUM(G91:L91)</f>
        <v>704.6</v>
      </c>
      <c r="G91" s="68">
        <f t="shared" ref="G91:J91" si="47">SUM(G90)</f>
        <v>412.70000000000005</v>
      </c>
      <c r="H91" s="68">
        <f>SUM(H90)</f>
        <v>291.89999999999998</v>
      </c>
      <c r="I91" s="67">
        <f t="shared" si="47"/>
        <v>0</v>
      </c>
      <c r="J91" s="67">
        <f t="shared" si="47"/>
        <v>0</v>
      </c>
      <c r="K91" s="67">
        <f t="shared" ref="K91:L91" si="48">SUM(K90)</f>
        <v>0</v>
      </c>
      <c r="L91" s="67">
        <f t="shared" si="48"/>
        <v>0</v>
      </c>
      <c r="M91" s="64"/>
    </row>
    <row r="92" spans="1:13" ht="15" x14ac:dyDescent="0.2">
      <c r="A92" s="118" t="s">
        <v>65</v>
      </c>
      <c r="B92" s="118"/>
      <c r="C92" s="118"/>
      <c r="D92" s="118"/>
      <c r="E92" s="118"/>
      <c r="F92" s="67">
        <f t="shared" ref="F92:F94" si="49">SUM(G92:L92)</f>
        <v>704.59999999999991</v>
      </c>
      <c r="G92" s="65">
        <f t="shared" ref="G92:K92" si="50">SUM(G93:G94)</f>
        <v>412.7</v>
      </c>
      <c r="H92" s="65">
        <f t="shared" si="50"/>
        <v>291.89999999999998</v>
      </c>
      <c r="I92" s="45">
        <f t="shared" si="50"/>
        <v>0</v>
      </c>
      <c r="J92" s="45">
        <f t="shared" si="50"/>
        <v>0</v>
      </c>
      <c r="K92" s="45">
        <f t="shared" si="50"/>
        <v>0</v>
      </c>
      <c r="L92" s="45">
        <f t="shared" ref="L92" si="51">SUM(L93:L94)</f>
        <v>0</v>
      </c>
      <c r="M92" s="42"/>
    </row>
    <row r="93" spans="1:13" ht="15" x14ac:dyDescent="0.2">
      <c r="A93" s="119" t="s">
        <v>8</v>
      </c>
      <c r="B93" s="119"/>
      <c r="C93" s="119"/>
      <c r="D93" s="119"/>
      <c r="E93" s="119"/>
      <c r="F93" s="67">
        <f t="shared" si="49"/>
        <v>697.4</v>
      </c>
      <c r="G93" s="46">
        <f>G80+G82+G85+G88</f>
        <v>405.5</v>
      </c>
      <c r="H93" s="46">
        <f>H80+H82+H85+H88</f>
        <v>291.89999999999998</v>
      </c>
      <c r="I93" s="77">
        <f t="shared" ref="I93:J93" si="52">I80+I82+I85+I88</f>
        <v>0</v>
      </c>
      <c r="J93" s="77">
        <f t="shared" si="52"/>
        <v>0</v>
      </c>
      <c r="K93" s="77">
        <f t="shared" ref="K93:L93" si="53">K80+K82+K85+K88</f>
        <v>0</v>
      </c>
      <c r="L93" s="77">
        <f t="shared" si="53"/>
        <v>0</v>
      </c>
      <c r="M93" s="42"/>
    </row>
    <row r="94" spans="1:13" ht="15" x14ac:dyDescent="0.2">
      <c r="A94" s="119" t="s">
        <v>16</v>
      </c>
      <c r="B94" s="119"/>
      <c r="C94" s="119"/>
      <c r="D94" s="119"/>
      <c r="E94" s="119"/>
      <c r="F94" s="67">
        <f t="shared" si="49"/>
        <v>7.1999999999999993</v>
      </c>
      <c r="G94" s="46">
        <f>G81</f>
        <v>7.1999999999999993</v>
      </c>
      <c r="H94" s="46">
        <f>H81</f>
        <v>0</v>
      </c>
      <c r="I94" s="77">
        <f t="shared" ref="I94:J94" si="54">I81</f>
        <v>0</v>
      </c>
      <c r="J94" s="77">
        <f t="shared" si="54"/>
        <v>0</v>
      </c>
      <c r="K94" s="77">
        <f t="shared" ref="K94:L94" si="55">K81</f>
        <v>0</v>
      </c>
      <c r="L94" s="77">
        <f t="shared" si="55"/>
        <v>0</v>
      </c>
      <c r="M94" s="42"/>
    </row>
    <row r="95" spans="1:13" ht="15" x14ac:dyDescent="0.25">
      <c r="A95" s="139" t="s">
        <v>77</v>
      </c>
      <c r="B95" s="140"/>
      <c r="C95" s="140"/>
      <c r="D95" s="140"/>
      <c r="E95" s="141"/>
      <c r="F95" s="61">
        <f>SUM(G95:L95)</f>
        <v>740222.99999999988</v>
      </c>
      <c r="G95" s="62">
        <f t="shared" ref="G95:L95" si="56">SUM(G33+G57+G71+G90)</f>
        <v>134625.70000000001</v>
      </c>
      <c r="H95" s="62">
        <f t="shared" si="56"/>
        <v>177665.99999999997</v>
      </c>
      <c r="I95" s="61">
        <f t="shared" si="56"/>
        <v>106877.90000000001</v>
      </c>
      <c r="J95" s="61">
        <f t="shared" si="56"/>
        <v>116925.2</v>
      </c>
      <c r="K95" s="62">
        <f t="shared" si="56"/>
        <v>102064.09999999999</v>
      </c>
      <c r="L95" s="62">
        <f t="shared" si="56"/>
        <v>102064.09999999999</v>
      </c>
      <c r="M95" s="63"/>
    </row>
    <row r="96" spans="1:13" ht="15.75" customHeight="1" x14ac:dyDescent="0.2">
      <c r="A96" s="120" t="s">
        <v>13</v>
      </c>
      <c r="B96" s="120"/>
      <c r="C96" s="120"/>
      <c r="D96" s="120"/>
      <c r="E96" s="120"/>
      <c r="F96" s="45">
        <f>SUM(G96:L96)</f>
        <v>680945.89999999991</v>
      </c>
      <c r="G96" s="65">
        <f>G34+G91+G60+G73</f>
        <v>120025.09999999999</v>
      </c>
      <c r="H96" s="65">
        <f t="shared" ref="H96:L96" si="57">H34+H91+H60+H73</f>
        <v>162804.69999999998</v>
      </c>
      <c r="I96" s="45">
        <f t="shared" si="57"/>
        <v>91923.8</v>
      </c>
      <c r="J96" s="65">
        <f t="shared" si="57"/>
        <v>102064.09999999999</v>
      </c>
      <c r="K96" s="65">
        <f t="shared" si="57"/>
        <v>102064.09999999999</v>
      </c>
      <c r="L96" s="65">
        <f t="shared" si="57"/>
        <v>102064.09999999999</v>
      </c>
      <c r="M96" s="42"/>
    </row>
    <row r="97" spans="1:13" ht="15" x14ac:dyDescent="0.2">
      <c r="A97" s="117" t="s">
        <v>60</v>
      </c>
      <c r="B97" s="117"/>
      <c r="C97" s="117"/>
      <c r="D97" s="117"/>
      <c r="E97" s="117"/>
      <c r="F97" s="45">
        <f t="shared" ref="F97:F102" si="58">SUM(G97:L97)</f>
        <v>114.70000000000002</v>
      </c>
      <c r="G97" s="68">
        <f>G59</f>
        <v>5.3</v>
      </c>
      <c r="H97" s="68">
        <f t="shared" ref="H97:L97" si="59">H59</f>
        <v>5.6</v>
      </c>
      <c r="I97" s="67">
        <f t="shared" si="59"/>
        <v>98.4</v>
      </c>
      <c r="J97" s="67">
        <f>J59</f>
        <v>5.4</v>
      </c>
      <c r="K97" s="68">
        <f t="shared" si="59"/>
        <v>0</v>
      </c>
      <c r="L97" s="68">
        <f t="shared" si="59"/>
        <v>0</v>
      </c>
      <c r="M97" s="64"/>
    </row>
    <row r="98" spans="1:13" ht="15" x14ac:dyDescent="0.2">
      <c r="A98" s="117" t="s">
        <v>14</v>
      </c>
      <c r="B98" s="117"/>
      <c r="C98" s="117"/>
      <c r="D98" s="117"/>
      <c r="E98" s="117"/>
      <c r="F98" s="45">
        <f t="shared" si="58"/>
        <v>58825.7</v>
      </c>
      <c r="G98" s="68">
        <f>G35+G58</f>
        <v>14258.6</v>
      </c>
      <c r="H98" s="68">
        <f t="shared" ref="H98:L98" si="60">H35+H58</f>
        <v>14855.7</v>
      </c>
      <c r="I98" s="67">
        <f t="shared" si="60"/>
        <v>14855.7</v>
      </c>
      <c r="J98" s="67">
        <f>J35+J58</f>
        <v>14855.7</v>
      </c>
      <c r="K98" s="68">
        <f t="shared" si="60"/>
        <v>0</v>
      </c>
      <c r="L98" s="68">
        <f t="shared" si="60"/>
        <v>0</v>
      </c>
      <c r="M98" s="64"/>
    </row>
    <row r="99" spans="1:13" ht="15" x14ac:dyDescent="0.2">
      <c r="A99" s="117" t="s">
        <v>64</v>
      </c>
      <c r="B99" s="117"/>
      <c r="C99" s="117"/>
      <c r="D99" s="117"/>
      <c r="E99" s="117"/>
      <c r="F99" s="45">
        <f t="shared" si="58"/>
        <v>336.7</v>
      </c>
      <c r="G99" s="68">
        <f>G72</f>
        <v>336.7</v>
      </c>
      <c r="H99" s="68">
        <f>H72</f>
        <v>0</v>
      </c>
      <c r="I99" s="67">
        <f t="shared" ref="I99:J99" si="61">I72</f>
        <v>0</v>
      </c>
      <c r="J99" s="67">
        <f t="shared" si="61"/>
        <v>0</v>
      </c>
      <c r="K99" s="68">
        <f t="shared" ref="K99:L99" si="62">K72</f>
        <v>0</v>
      </c>
      <c r="L99" s="68">
        <f t="shared" si="62"/>
        <v>0</v>
      </c>
      <c r="M99" s="64"/>
    </row>
    <row r="100" spans="1:13" ht="15" x14ac:dyDescent="0.2">
      <c r="A100" s="132" t="s">
        <v>78</v>
      </c>
      <c r="B100" s="133"/>
      <c r="C100" s="133"/>
      <c r="D100" s="133"/>
      <c r="E100" s="134"/>
      <c r="F100" s="45">
        <f t="shared" si="58"/>
        <v>0</v>
      </c>
      <c r="G100" s="68">
        <v>0</v>
      </c>
      <c r="H100" s="68">
        <v>0</v>
      </c>
      <c r="I100" s="67">
        <v>0</v>
      </c>
      <c r="J100" s="67">
        <v>0</v>
      </c>
      <c r="K100" s="68">
        <v>0</v>
      </c>
      <c r="L100" s="68">
        <v>0</v>
      </c>
      <c r="M100" s="64"/>
    </row>
    <row r="101" spans="1:13" ht="15.75" customHeight="1" x14ac:dyDescent="0.2">
      <c r="A101" s="118" t="s">
        <v>65</v>
      </c>
      <c r="B101" s="118"/>
      <c r="C101" s="118"/>
      <c r="D101" s="118"/>
      <c r="E101" s="118"/>
      <c r="F101" s="45">
        <f t="shared" si="58"/>
        <v>740222.99999999988</v>
      </c>
      <c r="G101" s="65">
        <f>SUM(G102:G103)</f>
        <v>134625.69999999998</v>
      </c>
      <c r="H101" s="65">
        <f t="shared" ref="H101:L101" si="63">SUM(H102:H103)</f>
        <v>177665.99999999997</v>
      </c>
      <c r="I101" s="45">
        <f t="shared" si="63"/>
        <v>106877.9</v>
      </c>
      <c r="J101" s="45">
        <f t="shared" si="63"/>
        <v>116925.19999999998</v>
      </c>
      <c r="K101" s="65">
        <f t="shared" si="63"/>
        <v>102064.09999999999</v>
      </c>
      <c r="L101" s="65">
        <f t="shared" si="63"/>
        <v>102064.09999999999</v>
      </c>
      <c r="M101" s="42"/>
    </row>
    <row r="102" spans="1:13" ht="15" x14ac:dyDescent="0.2">
      <c r="A102" s="119" t="s">
        <v>8</v>
      </c>
      <c r="B102" s="119"/>
      <c r="C102" s="119"/>
      <c r="D102" s="119"/>
      <c r="E102" s="119"/>
      <c r="F102" s="45">
        <f t="shared" si="58"/>
        <v>483218.89999999997</v>
      </c>
      <c r="G102" s="65">
        <f>SUM(G37+G93+G62+G75)</f>
        <v>91288.099999999991</v>
      </c>
      <c r="H102" s="65">
        <f t="shared" ref="H102:L102" si="64">SUM(H37+H93+H62+H75)</f>
        <v>117527.89999999998</v>
      </c>
      <c r="I102" s="45">
        <f t="shared" si="64"/>
        <v>68495.8</v>
      </c>
      <c r="J102" s="45">
        <f t="shared" si="64"/>
        <v>78543.099999999991</v>
      </c>
      <c r="K102" s="65">
        <f t="shared" si="64"/>
        <v>63681.999999999993</v>
      </c>
      <c r="L102" s="65">
        <f t="shared" si="64"/>
        <v>63681.999999999993</v>
      </c>
      <c r="M102" s="42"/>
    </row>
    <row r="103" spans="1:13" ht="15" x14ac:dyDescent="0.2">
      <c r="A103" s="119" t="s">
        <v>16</v>
      </c>
      <c r="B103" s="119"/>
      <c r="C103" s="119"/>
      <c r="D103" s="119"/>
      <c r="E103" s="119"/>
      <c r="F103" s="45">
        <f>SUM(G103:L103)</f>
        <v>257004.1</v>
      </c>
      <c r="G103" s="65">
        <f>SUM(G94+G38)</f>
        <v>43337.599999999999</v>
      </c>
      <c r="H103" s="65">
        <f t="shared" ref="H103:L103" si="65">SUM(H94+H38)</f>
        <v>60138.1</v>
      </c>
      <c r="I103" s="45">
        <f t="shared" si="65"/>
        <v>38382.1</v>
      </c>
      <c r="J103" s="45">
        <f t="shared" si="65"/>
        <v>38382.1</v>
      </c>
      <c r="K103" s="65">
        <f t="shared" si="65"/>
        <v>38382.1</v>
      </c>
      <c r="L103" s="65">
        <f t="shared" si="65"/>
        <v>38382.1</v>
      </c>
      <c r="M103" s="42"/>
    </row>
    <row r="104" spans="1:13" x14ac:dyDescent="0.2">
      <c r="M104" s="8"/>
    </row>
    <row r="105" spans="1:13" x14ac:dyDescent="0.2">
      <c r="M105" s="8"/>
    </row>
    <row r="106" spans="1:13" ht="15.75" hidden="1" x14ac:dyDescent="0.25">
      <c r="A106" s="1"/>
      <c r="B106" s="1" t="s">
        <v>90</v>
      </c>
      <c r="C106" s="21"/>
      <c r="D106" s="1"/>
      <c r="E106" s="1"/>
      <c r="F106" s="16" t="s">
        <v>91</v>
      </c>
      <c r="G106" s="26"/>
      <c r="H106" s="26"/>
      <c r="I106" s="16"/>
      <c r="J106" s="16"/>
      <c r="K106" s="26"/>
      <c r="L106" s="26"/>
      <c r="M106" s="7"/>
    </row>
    <row r="107" spans="1:13" ht="18.75" x14ac:dyDescent="0.3">
      <c r="A107" s="10"/>
      <c r="B107" s="10"/>
      <c r="C107" s="22"/>
      <c r="D107" s="10"/>
      <c r="E107" s="10"/>
      <c r="F107" s="17"/>
      <c r="G107" s="27"/>
      <c r="H107" s="27"/>
      <c r="I107" s="17"/>
      <c r="J107" s="17"/>
      <c r="K107" s="27"/>
      <c r="L107" s="27"/>
      <c r="M107" s="8"/>
    </row>
    <row r="108" spans="1:13" s="12" customFormat="1" ht="19.5" customHeight="1" x14ac:dyDescent="0.35">
      <c r="A108" s="135" t="s">
        <v>168</v>
      </c>
      <c r="B108" s="135"/>
      <c r="C108" s="23"/>
      <c r="D108" s="11"/>
      <c r="F108" s="18"/>
      <c r="G108" s="28" t="s">
        <v>169</v>
      </c>
      <c r="H108" s="28"/>
      <c r="I108" s="18"/>
      <c r="J108" s="18"/>
      <c r="K108" s="28"/>
      <c r="L108" s="28"/>
      <c r="M108" s="13"/>
    </row>
    <row r="109" spans="1:13" ht="18.75" x14ac:dyDescent="0.3">
      <c r="A109" s="10"/>
      <c r="B109" s="10"/>
      <c r="C109" s="22"/>
      <c r="D109" s="10"/>
      <c r="E109" s="10"/>
      <c r="F109" s="17"/>
      <c r="G109" s="27"/>
      <c r="H109" s="27"/>
      <c r="I109" s="17"/>
      <c r="J109" s="17"/>
      <c r="K109" s="27"/>
      <c r="L109" s="27"/>
      <c r="M109" s="8"/>
    </row>
    <row r="110" spans="1:13" x14ac:dyDescent="0.2">
      <c r="M110" s="8"/>
    </row>
    <row r="111" spans="1:13" x14ac:dyDescent="0.2">
      <c r="M111" s="8"/>
    </row>
    <row r="112" spans="1:13" x14ac:dyDescent="0.2">
      <c r="M112" s="8"/>
    </row>
    <row r="113" spans="6:13" x14ac:dyDescent="0.2">
      <c r="M113" s="8"/>
    </row>
    <row r="114" spans="6:13" ht="15.75" hidden="1" x14ac:dyDescent="0.25">
      <c r="F114" s="14" t="s">
        <v>39</v>
      </c>
      <c r="H114" s="26">
        <v>130</v>
      </c>
      <c r="I114" s="16">
        <v>20</v>
      </c>
      <c r="J114" s="16">
        <v>20</v>
      </c>
      <c r="K114" s="26"/>
      <c r="L114" s="26"/>
      <c r="M114" s="8">
        <f t="shared" ref="M114:M121" si="66">H114+I114+J114</f>
        <v>170</v>
      </c>
    </row>
    <row r="115" spans="6:13" hidden="1" x14ac:dyDescent="0.2">
      <c r="F115" s="14" t="s">
        <v>40</v>
      </c>
      <c r="H115" s="24">
        <f>H33</f>
        <v>153550.79999999999</v>
      </c>
      <c r="I115" s="14">
        <f>I33</f>
        <v>91923.8</v>
      </c>
      <c r="J115" s="14">
        <f>J33</f>
        <v>102064.09999999999</v>
      </c>
      <c r="M115" s="8">
        <f t="shared" si="66"/>
        <v>347538.69999999995</v>
      </c>
    </row>
    <row r="116" spans="6:13" hidden="1" x14ac:dyDescent="0.2">
      <c r="H116" s="24">
        <v>79353.600000000006</v>
      </c>
      <c r="I116" s="14">
        <v>74658.600000000006</v>
      </c>
      <c r="J116" s="14">
        <v>74658.600000000006</v>
      </c>
      <c r="M116" s="8">
        <f t="shared" si="66"/>
        <v>228670.80000000002</v>
      </c>
    </row>
    <row r="117" spans="6:13" hidden="1" x14ac:dyDescent="0.2">
      <c r="H117" s="24">
        <f>H115-H116</f>
        <v>74197.199999999983</v>
      </c>
      <c r="I117" s="14">
        <f t="shared" ref="I117:J117" si="67">I115-I116</f>
        <v>17265.199999999997</v>
      </c>
      <c r="J117" s="14">
        <f t="shared" si="67"/>
        <v>27405.499999999985</v>
      </c>
      <c r="M117" s="8">
        <f t="shared" si="66"/>
        <v>118867.89999999997</v>
      </c>
    </row>
    <row r="118" spans="6:13" hidden="1" x14ac:dyDescent="0.2">
      <c r="F118" s="14" t="s">
        <v>41</v>
      </c>
      <c r="H118" s="24">
        <v>63717.1</v>
      </c>
      <c r="I118" s="14">
        <v>63717.1</v>
      </c>
      <c r="J118" s="14">
        <v>63717.1</v>
      </c>
      <c r="M118" s="8">
        <f t="shared" si="66"/>
        <v>191151.3</v>
      </c>
    </row>
    <row r="119" spans="6:13" hidden="1" x14ac:dyDescent="0.2">
      <c r="F119" s="14" t="s">
        <v>43</v>
      </c>
      <c r="H119" s="24">
        <v>756.2</v>
      </c>
      <c r="I119" s="14">
        <v>85.3</v>
      </c>
      <c r="J119" s="14">
        <v>10.1</v>
      </c>
      <c r="M119" s="8">
        <f t="shared" si="66"/>
        <v>851.6</v>
      </c>
    </row>
    <row r="120" spans="6:13" hidden="1" x14ac:dyDescent="0.2">
      <c r="F120" s="14" t="s">
        <v>42</v>
      </c>
      <c r="H120" s="24">
        <v>1469.8</v>
      </c>
      <c r="M120" s="8">
        <f t="shared" si="66"/>
        <v>1469.8</v>
      </c>
    </row>
    <row r="121" spans="6:13" hidden="1" x14ac:dyDescent="0.2">
      <c r="H121" s="24">
        <f>H116+H118+H120+H119</f>
        <v>145296.70000000001</v>
      </c>
      <c r="I121" s="14">
        <f t="shared" ref="I121:J121" si="68">I116+I118+I120+I119</f>
        <v>138461</v>
      </c>
      <c r="J121" s="14">
        <f t="shared" si="68"/>
        <v>138385.80000000002</v>
      </c>
      <c r="M121" s="8">
        <f t="shared" si="66"/>
        <v>422143.5</v>
      </c>
    </row>
  </sheetData>
  <mergeCells count="101">
    <mergeCell ref="A74:E74"/>
    <mergeCell ref="A75:E75"/>
    <mergeCell ref="B84:M84"/>
    <mergeCell ref="B86:D86"/>
    <mergeCell ref="B87:M87"/>
    <mergeCell ref="A92:E92"/>
    <mergeCell ref="B89:D89"/>
    <mergeCell ref="A95:E95"/>
    <mergeCell ref="A96:E96"/>
    <mergeCell ref="B79:M79"/>
    <mergeCell ref="B83:D83"/>
    <mergeCell ref="A90:E90"/>
    <mergeCell ref="A91:E91"/>
    <mergeCell ref="A97:E97"/>
    <mergeCell ref="A98:E98"/>
    <mergeCell ref="A99:E99"/>
    <mergeCell ref="A108:B108"/>
    <mergeCell ref="A100:E100"/>
    <mergeCell ref="A101:E101"/>
    <mergeCell ref="A102:E102"/>
    <mergeCell ref="A103:E103"/>
    <mergeCell ref="A93:E93"/>
    <mergeCell ref="A94:E94"/>
    <mergeCell ref="D52:D53"/>
    <mergeCell ref="A73:E73"/>
    <mergeCell ref="A54:A55"/>
    <mergeCell ref="B54:B55"/>
    <mergeCell ref="D54:D55"/>
    <mergeCell ref="A60:E60"/>
    <mergeCell ref="A58:E58"/>
    <mergeCell ref="A59:E59"/>
    <mergeCell ref="A61:E61"/>
    <mergeCell ref="A62:E62"/>
    <mergeCell ref="B64:M64"/>
    <mergeCell ref="B65:M65"/>
    <mergeCell ref="B67:D67"/>
    <mergeCell ref="A71:E71"/>
    <mergeCell ref="A72:E72"/>
    <mergeCell ref="A63:M63"/>
    <mergeCell ref="A76:E76"/>
    <mergeCell ref="A77:M77"/>
    <mergeCell ref="B78:M78"/>
    <mergeCell ref="B68:M68"/>
    <mergeCell ref="B70:D70"/>
    <mergeCell ref="A39:M39"/>
    <mergeCell ref="B40:M40"/>
    <mergeCell ref="B41:M41"/>
    <mergeCell ref="B56:D56"/>
    <mergeCell ref="A57:D57"/>
    <mergeCell ref="A42:A43"/>
    <mergeCell ref="B42:B43"/>
    <mergeCell ref="D42:D43"/>
    <mergeCell ref="M42:M43"/>
    <mergeCell ref="A44:A45"/>
    <mergeCell ref="B44:B45"/>
    <mergeCell ref="D44:D45"/>
    <mergeCell ref="M44:M45"/>
    <mergeCell ref="M46:M47"/>
    <mergeCell ref="A48:A49"/>
    <mergeCell ref="B48:B49"/>
    <mergeCell ref="M48:M49"/>
    <mergeCell ref="A46:A47"/>
    <mergeCell ref="B46:B47"/>
    <mergeCell ref="D46:D47"/>
    <mergeCell ref="M50:M51"/>
    <mergeCell ref="M52:M53"/>
    <mergeCell ref="M54:M55"/>
    <mergeCell ref="A35:E35"/>
    <mergeCell ref="A36:E36"/>
    <mergeCell ref="A37:E37"/>
    <mergeCell ref="A38:E38"/>
    <mergeCell ref="H22:J22"/>
    <mergeCell ref="B23:D23"/>
    <mergeCell ref="B24:M24"/>
    <mergeCell ref="B26:D26"/>
    <mergeCell ref="A33:D33"/>
    <mergeCell ref="A34:E34"/>
    <mergeCell ref="B27:M27"/>
    <mergeCell ref="B29:D29"/>
    <mergeCell ref="B30:M30"/>
    <mergeCell ref="B32:D32"/>
    <mergeCell ref="D48:D49"/>
    <mergeCell ref="A50:A51"/>
    <mergeCell ref="B50:B51"/>
    <mergeCell ref="D50:D51"/>
    <mergeCell ref="A52:A53"/>
    <mergeCell ref="B52:B53"/>
    <mergeCell ref="A2:M2"/>
    <mergeCell ref="G5:L5"/>
    <mergeCell ref="M11:M13"/>
    <mergeCell ref="M5:M6"/>
    <mergeCell ref="A8:M8"/>
    <mergeCell ref="B9:M9"/>
    <mergeCell ref="B14:D14"/>
    <mergeCell ref="B15:M15"/>
    <mergeCell ref="H21:J21"/>
    <mergeCell ref="A5:A6"/>
    <mergeCell ref="B5:B6"/>
    <mergeCell ref="D5:D6"/>
    <mergeCell ref="E5:E6"/>
    <mergeCell ref="F5:F6"/>
  </mergeCells>
  <pageMargins left="0.74803149606299213" right="0.74803149606299213" top="0.78740157480314965" bottom="0.39370078740157483" header="0.51181102362204722" footer="0.51181102362204722"/>
  <pageSetup paperSize="9" scale="53" fitToHeight="5" orientation="landscape" r:id="rId1"/>
  <headerFooter alignWithMargins="0"/>
  <rowBreaks count="3" manualBreakCount="3">
    <brk id="16" max="16383" man="1"/>
    <brk id="19" max="16383" man="1"/>
    <brk id="20" max="16383" man="1"/>
  </rowBreaks>
  <colBreaks count="1" manualBreakCount="1">
    <brk id="13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(2)</vt:lpstr>
      <vt:lpstr>'Лист3 (2)'!Заголовки_для_печати</vt:lpstr>
      <vt:lpstr>'Лист3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2025-10-16T06:51:40Z</cp:lastPrinted>
  <dcterms:created xsi:type="dcterms:W3CDTF">1996-10-08T23:32:33Z</dcterms:created>
  <dcterms:modified xsi:type="dcterms:W3CDTF">2025-10-16T06:51:41Z</dcterms:modified>
</cp:coreProperties>
</file>